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https://funbio.sharepoint.com/sites/FS-UOCompras/Documentos Compartilhados/@PROCUREMENT/Modelos/Modelos a partir Junho25/4. Obras/Modelos especificação técnica e anexos/MAIS CONTROLE/Vigentes/"/>
    </mc:Choice>
  </mc:AlternateContent>
  <xr:revisionPtr revIDLastSave="49" documentId="8_{1EA53ABC-57DB-459F-BB3C-708BDB8ABABB}" xr6:coauthVersionLast="47" xr6:coauthVersionMax="47" xr10:uidLastSave="{FC0E4072-6C5C-4983-BFBE-636E016FEAC1}"/>
  <bookViews>
    <workbookView xWindow="-108" yWindow="-108" windowWidth="23256" windowHeight="12456" tabRatio="771" xr2:uid="{00000000-000D-0000-FFFF-FFFF00000000}"/>
  </bookViews>
  <sheets>
    <sheet name="Instruções" sheetId="3" r:id="rId1"/>
    <sheet name="Planilha de Importação" sheetId="2" r:id="rId2"/>
    <sheet name="Planilha Exemplo" sheetId="1" r:id="rId3"/>
    <sheet name="Cronograma Físico Financeiro" sheetId="4" r:id="rId4"/>
    <sheet name="Cronograma de Execução" sheetId="5" r:id="rId5"/>
  </sheets>
  <definedNames>
    <definedName name="_xlnm._FilterDatabase" localSheetId="4" hidden="1">'Cronograma de Execução'!$B$8:$H$9</definedName>
    <definedName name="_xlnm.Print_Area" localSheetId="0">Instruções!$A$1:$D$22</definedName>
    <definedName name="_xlnm.Print_Area" localSheetId="1">'Planilha de Importação'!$A$1:$K$1008</definedName>
    <definedName name="_xlnm.Print_Area" localSheetId="2">'Planilha Exemplo'!$A$1:$K$33</definedName>
    <definedName name="Items">'Cronograma de Execução'!$B$9:$H$13</definedName>
    <definedName name="Items_tpl" localSheetId="4">'Cronograma de Execução'!$B$9:$H$13</definedName>
    <definedName name="_xlnm.Print_Titles" localSheetId="1">'Planilha de Importação'!$1:$5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5" l="1"/>
  <c r="G16" i="5"/>
  <c r="G15" i="5"/>
  <c r="E14" i="5"/>
  <c r="G13" i="5"/>
  <c r="G12" i="5"/>
  <c r="G11" i="5"/>
  <c r="H11" i="5" s="1"/>
  <c r="G10" i="5"/>
  <c r="H10" i="5" s="1"/>
  <c r="E9" i="5"/>
  <c r="H16" i="4" l="1"/>
  <c r="H15" i="4"/>
  <c r="H14" i="4"/>
  <c r="H13" i="4"/>
  <c r="H12" i="4"/>
  <c r="H11" i="4"/>
  <c r="H10" i="4"/>
  <c r="H9" i="4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N7" i="2"/>
  <c r="P7" i="2" s="1"/>
  <c r="N8" i="2"/>
  <c r="P8" i="2" s="1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6" i="2"/>
  <c r="P6" i="2" s="1"/>
  <c r="N4" i="2" l="1"/>
  <c r="P4" i="2"/>
</calcChain>
</file>

<file path=xl/sharedStrings.xml><?xml version="1.0" encoding="utf-8"?>
<sst xmlns="http://schemas.openxmlformats.org/spreadsheetml/2006/main" count="243" uniqueCount="138">
  <si>
    <t>Instruções para a Planilha de orçamentos</t>
  </si>
  <si>
    <t xml:space="preserve">O preenchimento correto da planilha garante que o seu orçamento será importado com sucesso para a sua área de orçamentos no software Mais Controle. </t>
  </si>
  <si>
    <t>Pontos importantes para montar o seu orçamento.</t>
  </si>
  <si>
    <r>
      <t xml:space="preserve">1- Na </t>
    </r>
    <r>
      <rPr>
        <b/>
        <sz val="13"/>
        <color theme="1"/>
        <rFont val="Calibri"/>
        <family val="2"/>
        <scheme val="minor"/>
      </rPr>
      <t>"Planilha de Importação", o</t>
    </r>
    <r>
      <rPr>
        <sz val="13"/>
        <color theme="1"/>
        <rFont val="Calibri"/>
        <family val="2"/>
        <scheme val="minor"/>
      </rPr>
      <t xml:space="preserve"> tipo </t>
    </r>
    <r>
      <rPr>
        <b/>
        <sz val="13"/>
        <color theme="1"/>
        <rFont val="Calibri"/>
        <family val="2"/>
        <scheme val="minor"/>
      </rPr>
      <t>Etapa/Subetapa</t>
    </r>
    <r>
      <rPr>
        <sz val="13"/>
        <color theme="1"/>
        <rFont val="Calibri"/>
        <family val="2"/>
        <scheme val="minor"/>
      </rPr>
      <t xml:space="preserve"> deve ser utilizado apenas como </t>
    </r>
    <r>
      <rPr>
        <b/>
        <sz val="13"/>
        <color theme="1"/>
        <rFont val="Calibri"/>
        <family val="2"/>
        <scheme val="minor"/>
      </rPr>
      <t>agrupador</t>
    </r>
    <r>
      <rPr>
        <sz val="13"/>
        <color theme="1"/>
        <rFont val="Calibri"/>
        <family val="2"/>
        <scheme val="minor"/>
      </rPr>
      <t xml:space="preserve"> de Índices.</t>
    </r>
  </si>
  <si>
    <r>
      <t xml:space="preserve">2- As colunas </t>
    </r>
    <r>
      <rPr>
        <b/>
        <sz val="13"/>
        <color theme="1"/>
        <rFont val="Calibri"/>
        <family val="2"/>
        <scheme val="minor"/>
      </rPr>
      <t>Unidade,</t>
    </r>
    <r>
      <rPr>
        <sz val="13"/>
        <color theme="1"/>
        <rFont val="Calibri"/>
        <family val="2"/>
        <scheme val="minor"/>
      </rPr>
      <t xml:space="preserve"> </t>
    </r>
    <r>
      <rPr>
        <b/>
        <sz val="13"/>
        <color theme="1"/>
        <rFont val="Calibri"/>
        <family val="2"/>
        <scheme val="minor"/>
      </rPr>
      <t>Quantidade</t>
    </r>
    <r>
      <rPr>
        <sz val="13"/>
        <color theme="1"/>
        <rFont val="Calibri"/>
        <family val="2"/>
        <scheme val="minor"/>
      </rPr>
      <t xml:space="preserve"> e </t>
    </r>
    <r>
      <rPr>
        <b/>
        <sz val="13"/>
        <color theme="1"/>
        <rFont val="Calibri"/>
        <family val="2"/>
        <scheme val="minor"/>
      </rPr>
      <t>Custo Unitário</t>
    </r>
    <r>
      <rPr>
        <sz val="13"/>
        <color theme="1"/>
        <rFont val="Calibri"/>
        <family val="2"/>
        <scheme val="minor"/>
      </rPr>
      <t xml:space="preserve"> devem ser preenchidas </t>
    </r>
    <r>
      <rPr>
        <b/>
        <sz val="13"/>
        <color theme="1"/>
        <rFont val="Calibri"/>
        <family val="2"/>
        <scheme val="minor"/>
      </rPr>
      <t>exclusivamente</t>
    </r>
    <r>
      <rPr>
        <sz val="13"/>
        <color theme="1"/>
        <rFont val="Calibri"/>
        <family val="2"/>
        <scheme val="minor"/>
      </rPr>
      <t xml:space="preserve"> para índices do tipo Item.  </t>
    </r>
  </si>
  <si>
    <r>
      <t xml:space="preserve">3- Os valores da Planilha de importação são referentes a Custos Unitários, o </t>
    </r>
    <r>
      <rPr>
        <b/>
        <sz val="13"/>
        <color theme="1"/>
        <rFont val="Calibri"/>
        <family val="2"/>
        <scheme val="minor"/>
      </rPr>
      <t>Custo Total é calculado no sistema</t>
    </r>
    <r>
      <rPr>
        <sz val="13"/>
        <color theme="1"/>
        <rFont val="Calibri"/>
        <family val="2"/>
        <scheme val="minor"/>
      </rPr>
      <t>.</t>
    </r>
  </si>
  <si>
    <r>
      <rPr>
        <b/>
        <sz val="13"/>
        <color theme="1"/>
        <rFont val="Calibri"/>
        <family val="2"/>
        <scheme val="minor"/>
      </rPr>
      <t>IMPORTANTE:</t>
    </r>
    <r>
      <rPr>
        <sz val="13"/>
        <color theme="1"/>
        <rFont val="Calibri"/>
        <family val="2"/>
        <scheme val="minor"/>
      </rPr>
      <t xml:space="preserve"> Esta Planilha </t>
    </r>
    <r>
      <rPr>
        <b/>
        <sz val="13"/>
        <color theme="1"/>
        <rFont val="Calibri"/>
        <family val="2"/>
        <scheme val="minor"/>
      </rPr>
      <t>não pode conter índices iguais ao orçamento criado no sistema</t>
    </r>
    <r>
      <rPr>
        <sz val="13"/>
        <color theme="1"/>
        <rFont val="Calibri"/>
        <family val="2"/>
        <scheme val="minor"/>
      </rPr>
      <t>. Caso exista, altere a Planilha ou o orçamento no Sistema.</t>
    </r>
  </si>
  <si>
    <r>
      <t xml:space="preserve">4- Preencha as demais abas </t>
    </r>
    <r>
      <rPr>
        <b/>
        <sz val="13"/>
        <color theme="1"/>
        <rFont val="Calibri"/>
        <family val="2"/>
        <scheme val="minor"/>
      </rPr>
      <t>"Cronograma Fisico Financeiro" e "Cronograma de Execução"</t>
    </r>
    <r>
      <rPr>
        <sz val="13"/>
        <color theme="1"/>
        <rFont val="Calibri"/>
        <family val="2"/>
        <scheme val="minor"/>
      </rPr>
      <t>, conforme instruções contidas nas próprias</t>
    </r>
  </si>
  <si>
    <t>Planilha de Importação</t>
  </si>
  <si>
    <t>Planilha Exemplo</t>
  </si>
  <si>
    <t>Vídeo Tutorial</t>
  </si>
  <si>
    <t>BDI</t>
  </si>
  <si>
    <t>PLANILHA PARA IMPORTAÇÃO DE ORÇAMENTO</t>
  </si>
  <si>
    <t>Instruções</t>
  </si>
  <si>
    <t xml:space="preserve">Cálculos apenas para conferência </t>
  </si>
  <si>
    <r>
      <t>O custo unitário</t>
    </r>
    <r>
      <rPr>
        <u/>
        <sz val="11"/>
        <color theme="1"/>
        <rFont val="Calibri"/>
        <family val="2"/>
        <scheme val="minor"/>
      </rPr>
      <t xml:space="preserve"> considerando todos os impostos SEM BDI</t>
    </r>
    <r>
      <rPr>
        <sz val="11"/>
        <color theme="1"/>
        <rFont val="Calibri"/>
        <family val="2"/>
        <scheme val="minor"/>
      </rPr>
      <t xml:space="preserve"> deverá ser informado na </t>
    </r>
    <r>
      <rPr>
        <b/>
        <sz val="11"/>
        <color theme="1"/>
        <rFont val="Calibri"/>
        <family val="2"/>
        <scheme val="minor"/>
      </rPr>
      <t>coluna J</t>
    </r>
    <r>
      <rPr>
        <sz val="11"/>
        <color theme="1"/>
        <rFont val="Calibri"/>
        <family val="2"/>
        <scheme val="minor"/>
      </rPr>
      <t xml:space="preserve"> e no </t>
    </r>
    <r>
      <rPr>
        <b/>
        <sz val="11"/>
        <color theme="1"/>
        <rFont val="Calibri"/>
        <family val="2"/>
        <scheme val="minor"/>
      </rPr>
      <t xml:space="preserve">campo J1 </t>
    </r>
    <r>
      <rPr>
        <sz val="11"/>
        <color theme="1"/>
        <rFont val="Calibri"/>
        <family val="2"/>
        <scheme val="minor"/>
      </rPr>
      <t>informar a% do BDI</t>
    </r>
  </si>
  <si>
    <t>Indice</t>
  </si>
  <si>
    <t>Tipo</t>
  </si>
  <si>
    <t>Descrição</t>
  </si>
  <si>
    <t>Unid.</t>
  </si>
  <si>
    <t>QTDE.</t>
  </si>
  <si>
    <t>Custo Unitário (R$)</t>
  </si>
  <si>
    <t>Mão de Obra</t>
  </si>
  <si>
    <t>Material</t>
  </si>
  <si>
    <t>Equipamento</t>
  </si>
  <si>
    <t>Outros</t>
  </si>
  <si>
    <t>Cálculo Total Sem BDI</t>
  </si>
  <si>
    <t>Cálculo Total COM BDI</t>
  </si>
  <si>
    <t>1</t>
  </si>
  <si>
    <t>Etapa/Subetapa</t>
  </si>
  <si>
    <t>XXXX</t>
  </si>
  <si>
    <t>1.1</t>
  </si>
  <si>
    <t>Item</t>
  </si>
  <si>
    <t>PLANILHA PARA IMPORTAÇÃO DE ORÇAMENTO - EXEMPLO</t>
  </si>
  <si>
    <r>
      <t>O custo unitário</t>
    </r>
    <r>
      <rPr>
        <u/>
        <sz val="11"/>
        <color theme="1"/>
        <rFont val="Calibri"/>
        <family val="2"/>
        <scheme val="minor"/>
      </rPr>
      <t xml:space="preserve"> considerando todos os impostos SEM BDI</t>
    </r>
    <r>
      <rPr>
        <sz val="11"/>
        <color theme="1"/>
        <rFont val="Calibri"/>
        <family val="2"/>
        <scheme val="minor"/>
      </rPr>
      <t xml:space="preserve"> deverá ser informado na </t>
    </r>
    <r>
      <rPr>
        <b/>
        <sz val="11"/>
        <color theme="1"/>
        <rFont val="Calibri"/>
        <family val="2"/>
        <scheme val="minor"/>
      </rPr>
      <t>coluna J</t>
    </r>
  </si>
  <si>
    <t>Administração e canteiro de obras</t>
  </si>
  <si>
    <t>Administração de obras - Equipe</t>
  </si>
  <si>
    <t>1.1.1</t>
  </si>
  <si>
    <t>Engenheiro -  00000543  - Próprio</t>
  </si>
  <si>
    <t>MÊS</t>
  </si>
  <si>
    <t>1.1.2</t>
  </si>
  <si>
    <t>Arquiteto -  93569  - SINAPI</t>
  </si>
  <si>
    <t>MES</t>
  </si>
  <si>
    <t>1.1.3</t>
  </si>
  <si>
    <t>Mestre de obras -  011880  - SBC</t>
  </si>
  <si>
    <t>1.1.4</t>
  </si>
  <si>
    <t>Encarregados (carpinteiro/pedreiro/armador etc) -  93572  - SINAPI</t>
  </si>
  <si>
    <t>1.1.5</t>
  </si>
  <si>
    <t>Almoxarife -  90766  - SINAPI</t>
  </si>
  <si>
    <t>H</t>
  </si>
  <si>
    <t>1.1.6</t>
  </si>
  <si>
    <t>Vigias/Porteiro noturno ( 2 turnos de 8 horas ) -  88326  - SINAPI</t>
  </si>
  <si>
    <t>1.1.7</t>
  </si>
  <si>
    <t>Técnico de segurança do trabalho -  100321  - SINAPI</t>
  </si>
  <si>
    <t>2</t>
  </si>
  <si>
    <t>Implantação da obra</t>
  </si>
  <si>
    <t>2.1</t>
  </si>
  <si>
    <t>Canteiro de obras</t>
  </si>
  <si>
    <t>2.1.1</t>
  </si>
  <si>
    <t>Placas de obra -  74209/001  - SINAPI</t>
  </si>
  <si>
    <t>m²</t>
  </si>
  <si>
    <t>2.1.2</t>
  </si>
  <si>
    <t>Tapume em telha trapezoidal e=0,5mm sem pintura -  98459  - SINAPI</t>
  </si>
  <si>
    <t>2.1.3</t>
  </si>
  <si>
    <t>Aluguel container/escrit incl inst elet larg.:2,20m comp.: 6,2m alt.: 2,5m chapa aço c/nerv trapez exc transp/carga/descarga. -  73847/001  - SINAPI</t>
  </si>
  <si>
    <t>2.1.4</t>
  </si>
  <si>
    <t>Execução de central para montagem de fôrmas, produção de argamassa e concreto em canteiro de obras. -  93583  - SINAPI</t>
  </si>
  <si>
    <t>2.1.5</t>
  </si>
  <si>
    <t>Execução de central para montagem de armaduras em canteiro e obras. -  93582  - SINAPI</t>
  </si>
  <si>
    <t>2.1.6</t>
  </si>
  <si>
    <t>Execução de almoxarifado em canteiro de obra em chapa de madeira compensada, incluso prateleiras. -  93208  - SINAPI</t>
  </si>
  <si>
    <t>2.1.7</t>
  </si>
  <si>
    <t>Execução de refeitório em canteiro de obra em chapa de madeira compensada, não incluso mobiliário e equipamentos. -  93210  - SINAPI</t>
  </si>
  <si>
    <t>2.2</t>
  </si>
  <si>
    <t>Serviços preliminares</t>
  </si>
  <si>
    <t>2.2.1</t>
  </si>
  <si>
    <t>Limpeza manual do terreno e preparo do local para a implantação do canteiro de obras, remoção de materiais e entulho. -  99811  - SINAPI</t>
  </si>
  <si>
    <t>2.2.2</t>
  </si>
  <si>
    <t>Transporte de entulho e material demolido em caçamba -  ED-51125  - SETOP</t>
  </si>
  <si>
    <t>m³</t>
  </si>
  <si>
    <t>2.3</t>
  </si>
  <si>
    <t>Mobilização de equipamentos</t>
  </si>
  <si>
    <t>2.3.1</t>
  </si>
  <si>
    <t>Fornecimento de andaime metálico para fachada (locação) , inclusive piso metálico, e sapatas, exclusive montagem e desmontagem. -  00000209  - Próprio</t>
  </si>
  <si>
    <t>M²</t>
  </si>
  <si>
    <t>2.3.2</t>
  </si>
  <si>
    <t>Montagem e desmontagem de andaime tubular fachadeiro, com piso metálico, para edificações com multiplos pavimentos (exclusive andaime e limpeza) -  97063  - SINAPI</t>
  </si>
  <si>
    <t>2.3.3</t>
  </si>
  <si>
    <t>Locação de andaime metálico tubular tipo torre para uso interno - ( considerando 10 torres de 3m, durante 8 meses = 10 x 3m x 8 meses=240m ) -  ED-9076  - SETOP</t>
  </si>
  <si>
    <t>M/MES</t>
  </si>
  <si>
    <t>2.3.4</t>
  </si>
  <si>
    <t>Montagem e desmontagem de andaime tubular torre -  97064  - SINAPI</t>
  </si>
  <si>
    <t>M</t>
  </si>
  <si>
    <t>2.3.5</t>
  </si>
  <si>
    <t>Proteção de fachada com tela de polipropileno -  97062  - SINAPI</t>
  </si>
  <si>
    <t>...</t>
  </si>
  <si>
    <t>Cronograma Físico Financeiro – Custo</t>
  </si>
  <si>
    <t>1) Colocar a % de execução financeira em todas ETAPAS / SUBETAPAS confome medições e cronograma a e informar a periodicidade da medição 2) As etapas e subetapas deverão estar de acordo com a planilha orçamentária apresentada respeitando os mesmo índices de forma sequencial  3) Os itens das etapas não devem ser detalhadas no cronograma físico-financeiro                                                                                                                                4) O total da Etapa / Subetapa deverá dar 100%                                                                                                                                                                                                       5) Sugerido usar no máximo 1 (uma) casa decimal para as %                                                                                                                                                                             6) Inserir a quantidade de medições de acordo com o projeto / proposta da contratada</t>
  </si>
  <si>
    <t>Periodicidade</t>
  </si>
  <si>
    <t>Mensal</t>
  </si>
  <si>
    <t>Quinzenal</t>
  </si>
  <si>
    <t>ÍNDICE</t>
  </si>
  <si>
    <t>DESCRIÇÃO DA ETAPA / SUBETAPA</t>
  </si>
  <si>
    <t>Medição 1</t>
  </si>
  <si>
    <t>Medição 2</t>
  </si>
  <si>
    <r>
      <t>Mediç</t>
    </r>
    <r>
      <rPr>
        <b/>
        <sz val="12"/>
        <color theme="0"/>
        <rFont val="Arial"/>
        <family val="2"/>
      </rPr>
      <t>ão N</t>
    </r>
  </si>
  <si>
    <t>Total</t>
  </si>
  <si>
    <t>Semanal</t>
  </si>
  <si>
    <t>Administração</t>
  </si>
  <si>
    <t>XXX</t>
  </si>
  <si>
    <t>Exemplo</t>
  </si>
  <si>
    <t>1.2</t>
  </si>
  <si>
    <t>1.3</t>
  </si>
  <si>
    <t>1.4</t>
  </si>
  <si>
    <t>xxx</t>
  </si>
  <si>
    <t>Observação:</t>
  </si>
  <si>
    <t>1. As etapas e subetapas deverão estar de acordo com a planilha orçamentária apresentada respeitando os mesmo índices de forma sequencial</t>
  </si>
  <si>
    <t>2 Os itens das etapas não serão detalhados no cronograma físico-financeiro</t>
  </si>
  <si>
    <t>3. O total da Etapa / Subetapa deverá dar 100%</t>
  </si>
  <si>
    <t>4. Sugerido usar no máximo 1 (uma) casa decimal para as %</t>
  </si>
  <si>
    <t>5. Inserir a quantidade de medições de acordo com o projeto / proposta da contratada</t>
  </si>
  <si>
    <t>Instrução</t>
  </si>
  <si>
    <t xml:space="preserve">Cronograma </t>
  </si>
  <si>
    <t>Objeto - Local</t>
  </si>
  <si>
    <r>
      <t xml:space="preserve">1) Informar para as ETAPAS / SUBETAPAS os dias trabalhados totais e data de início considerando o termo de início de serviço, exemplo abaixo.                                                                                                                                                                                                                                                                       2) Preencher </t>
    </r>
    <r>
      <rPr>
        <b/>
        <sz val="11"/>
        <color rgb="FF000000"/>
        <rFont val="Calibri"/>
        <family val="2"/>
      </rPr>
      <t xml:space="preserve">APENAS </t>
    </r>
    <r>
      <rPr>
        <sz val="11"/>
        <color rgb="FF000000"/>
        <rFont val="Calibri"/>
        <family val="2"/>
        <charset val="1"/>
      </rPr>
      <t>os campos em laranja.                                                                                                                                                                                              3) As etapas e subetapas deverão estar de acordo com a planilha orçamentária apresentada respeitando os mesmo índices de forma sequencial.                                                                                                                                                                                                                                                                 4) Os itens das etapas não serão detalhados no cronograma.</t>
    </r>
  </si>
  <si>
    <t>CONTRATADA: XXXXXXX</t>
  </si>
  <si>
    <t>Será informada após assinatura do contrato</t>
  </si>
  <si>
    <t>PRAZO TOTAL DA OBRA (DIAS)</t>
  </si>
  <si>
    <t>DATA TERMO DE INÍCIO SUGERIDA</t>
  </si>
  <si>
    <t>Campos com fórmula a título de exemplo</t>
  </si>
  <si>
    <t>ETAPA/ITEM</t>
  </si>
  <si>
    <t>DESCRIÇÃO</t>
  </si>
  <si>
    <t>DIAS TRABALHADOS</t>
  </si>
  <si>
    <t>DIAS DE INÍCIO A PARTIR DO TERMO DE INÍCIO</t>
  </si>
  <si>
    <t>INÍCIO</t>
  </si>
  <si>
    <t>FIM</t>
  </si>
  <si>
    <t>xx/xx/xxxx</t>
  </si>
  <si>
    <t>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</si>
</sst>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d/m/yyyy"/>
    <numFmt numFmtId="166" formatCode="0.0%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5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3"/>
      <color theme="0"/>
      <name val="Calibri"/>
      <family val="2"/>
      <scheme val="minor"/>
    </font>
    <font>
      <b/>
      <u/>
      <sz val="15"/>
      <color theme="4" tint="-0.499984740745262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u/>
      <sz val="26"/>
      <color rgb="FF404040"/>
      <name val="Calibri"/>
      <family val="2"/>
      <charset val="1"/>
    </font>
    <font>
      <sz val="12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2"/>
      <color theme="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6"/>
      <color rgb="FF404040"/>
      <name val="Calibri"/>
      <family val="2"/>
      <charset val="1"/>
    </font>
    <font>
      <b/>
      <sz val="11"/>
      <color rgb="FF404040"/>
      <name val="Calibri"/>
      <family val="2"/>
      <charset val="1"/>
    </font>
    <font>
      <b/>
      <sz val="11"/>
      <color rgb="FFE7E6E6"/>
      <name val="Calibri"/>
      <family val="2"/>
      <charset val="1"/>
    </font>
    <font>
      <b/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C8B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95959"/>
        <bgColor rgb="FF40404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04040"/>
        <bgColor rgb="FF333300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6" tint="-0.249977111117893"/>
      </left>
      <right/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/>
      <top/>
      <bottom style="thin">
        <color theme="6" tint="-0.249977111117893"/>
      </bottom>
      <diagonal/>
    </border>
    <border>
      <left style="thin">
        <color theme="6" tint="-0.249977111117893"/>
      </left>
      <right/>
      <top style="thin">
        <color theme="6" tint="-0.249977111117893"/>
      </top>
      <bottom/>
      <diagonal/>
    </border>
    <border>
      <left/>
      <right/>
      <top style="thin">
        <color theme="6" tint="-0.249977111117893"/>
      </top>
      <bottom/>
      <diagonal/>
    </border>
    <border>
      <left/>
      <right style="thin">
        <color theme="6" tint="-0.249977111117893"/>
      </right>
      <top style="thin">
        <color theme="6" tint="-0.249977111117893"/>
      </top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theme="6" tint="-0.249977111117893"/>
      </left>
      <right/>
      <top/>
      <bottom style="thin">
        <color theme="6" tint="-0.249977111117893"/>
      </bottom>
      <diagonal/>
    </border>
    <border>
      <left/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7" tint="-0.249977111117893"/>
      </left>
      <right/>
      <top style="thin">
        <color theme="7" tint="-0.249977111117893"/>
      </top>
      <bottom style="thin">
        <color theme="7" tint="-0.249977111117893"/>
      </bottom>
      <diagonal/>
    </border>
    <border>
      <left/>
      <right/>
      <top style="thin">
        <color theme="7" tint="-0.249977111117893"/>
      </top>
      <bottom style="thin">
        <color theme="7" tint="-0.249977111117893"/>
      </bottom>
      <diagonal/>
    </border>
    <border>
      <left/>
      <right style="thin">
        <color theme="7" tint="-0.249977111117893"/>
      </right>
      <top style="thin">
        <color theme="7" tint="-0.249977111117893"/>
      </top>
      <bottom style="thin">
        <color theme="7" tint="-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9" fillId="0" borderId="0"/>
    <xf numFmtId="0" fontId="20" fillId="0" borderId="0"/>
    <xf numFmtId="9" fontId="19" fillId="0" borderId="0" applyFont="0" applyFill="0" applyBorder="0" applyAlignment="0" applyProtection="0"/>
    <xf numFmtId="0" fontId="19" fillId="0" borderId="0"/>
  </cellStyleXfs>
  <cellXfs count="12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164" fontId="2" fillId="5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0" xfId="0" applyFill="1"/>
    <xf numFmtId="0" fontId="0" fillId="0" borderId="5" xfId="0" applyBorder="1" applyAlignment="1">
      <alignment horizontal="left" vertical="top"/>
    </xf>
    <xf numFmtId="0" fontId="5" fillId="7" borderId="0" xfId="0" applyFont="1" applyFill="1" applyAlignment="1">
      <alignment vertical="center"/>
    </xf>
    <xf numFmtId="0" fontId="6" fillId="7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7" borderId="0" xfId="0" quotePrefix="1" applyFont="1" applyFill="1" applyAlignment="1">
      <alignment horizontal="center" vertical="center"/>
    </xf>
    <xf numFmtId="0" fontId="5" fillId="8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0" fillId="8" borderId="0" xfId="0" applyFill="1"/>
    <xf numFmtId="0" fontId="5" fillId="2" borderId="0" xfId="0" applyFont="1" applyFill="1" applyAlignment="1">
      <alignment vertical="center"/>
    </xf>
    <xf numFmtId="164" fontId="11" fillId="0" borderId="1" xfId="2" applyNumberFormat="1" applyBorder="1" applyAlignment="1">
      <alignment horizontal="center" vertical="center"/>
    </xf>
    <xf numFmtId="0" fontId="9" fillId="8" borderId="0" xfId="0" applyFont="1" applyFill="1" applyAlignment="1">
      <alignment vertical="center" wrapText="1"/>
    </xf>
    <xf numFmtId="0" fontId="9" fillId="8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7" borderId="0" xfId="0" applyFont="1" applyFill="1" applyAlignment="1">
      <alignment vertical="center" wrapText="1"/>
    </xf>
    <xf numFmtId="0" fontId="8" fillId="7" borderId="0" xfId="0" applyFont="1" applyFill="1" applyAlignment="1">
      <alignment horizontal="center" vertical="center" wrapText="1"/>
    </xf>
    <xf numFmtId="164" fontId="0" fillId="0" borderId="2" xfId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49" fontId="0" fillId="6" borderId="2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0" fillId="12" borderId="0" xfId="0" applyFill="1" applyAlignment="1">
      <alignment horizontal="left" vertical="center"/>
    </xf>
    <xf numFmtId="0" fontId="0" fillId="12" borderId="0" xfId="0" applyFill="1" applyAlignment="1">
      <alignment horizontal="center" vertical="center"/>
    </xf>
    <xf numFmtId="164" fontId="0" fillId="12" borderId="0" xfId="1" applyFont="1" applyFill="1" applyAlignment="1">
      <alignment horizontal="center" vertical="center"/>
    </xf>
    <xf numFmtId="164" fontId="17" fillId="12" borderId="2" xfId="1" applyFont="1" applyFill="1" applyBorder="1" applyAlignment="1">
      <alignment horizontal="center" vertical="center"/>
    </xf>
    <xf numFmtId="164" fontId="0" fillId="0" borderId="0" xfId="1" applyFont="1"/>
    <xf numFmtId="164" fontId="11" fillId="0" borderId="1" xfId="1" applyFont="1" applyBorder="1" applyAlignment="1">
      <alignment horizontal="center" vertical="center"/>
    </xf>
    <xf numFmtId="164" fontId="0" fillId="2" borderId="0" xfId="1" applyFont="1" applyFill="1"/>
    <xf numFmtId="164" fontId="0" fillId="2" borderId="21" xfId="1" applyFont="1" applyFill="1" applyBorder="1"/>
    <xf numFmtId="164" fontId="17" fillId="2" borderId="0" xfId="1" applyFont="1" applyFill="1"/>
    <xf numFmtId="0" fontId="19" fillId="0" borderId="0" xfId="3"/>
    <xf numFmtId="165" fontId="22" fillId="0" borderId="0" xfId="4" applyNumberFormat="1" applyFont="1"/>
    <xf numFmtId="49" fontId="22" fillId="0" borderId="0" xfId="4" applyNumberFormat="1" applyFont="1" applyAlignment="1">
      <alignment horizontal="center"/>
    </xf>
    <xf numFmtId="0" fontId="20" fillId="0" borderId="0" xfId="4"/>
    <xf numFmtId="49" fontId="22" fillId="12" borderId="0" xfId="4" applyNumberFormat="1" applyFont="1" applyFill="1" applyAlignment="1">
      <alignment horizontal="center"/>
    </xf>
    <xf numFmtId="0" fontId="22" fillId="0" borderId="0" xfId="4" applyFont="1" applyAlignment="1">
      <alignment horizontal="center"/>
    </xf>
    <xf numFmtId="0" fontId="22" fillId="0" borderId="0" xfId="4" applyFont="1"/>
    <xf numFmtId="165" fontId="23" fillId="0" borderId="0" xfId="4" applyNumberFormat="1" applyFont="1" applyAlignment="1">
      <alignment horizontal="center"/>
    </xf>
    <xf numFmtId="0" fontId="23" fillId="13" borderId="0" xfId="4" applyFont="1" applyFill="1" applyAlignment="1">
      <alignment horizontal="center" vertical="center"/>
    </xf>
    <xf numFmtId="49" fontId="23" fillId="13" borderId="0" xfId="4" applyNumberFormat="1" applyFont="1" applyFill="1" applyAlignment="1">
      <alignment horizontal="center" vertical="center"/>
    </xf>
    <xf numFmtId="0" fontId="23" fillId="0" borderId="0" xfId="4" applyFont="1" applyAlignment="1">
      <alignment horizontal="center"/>
    </xf>
    <xf numFmtId="49" fontId="23" fillId="0" borderId="0" xfId="4" applyNumberFormat="1" applyFont="1" applyAlignment="1">
      <alignment horizontal="center"/>
    </xf>
    <xf numFmtId="0" fontId="25" fillId="14" borderId="2" xfId="3" applyFont="1" applyFill="1" applyBorder="1" applyAlignment="1">
      <alignment horizontal="center" vertical="center"/>
    </xf>
    <xf numFmtId="0" fontId="17" fillId="14" borderId="2" xfId="3" applyFont="1" applyFill="1" applyBorder="1" applyAlignment="1">
      <alignment horizontal="left" vertical="center"/>
    </xf>
    <xf numFmtId="9" fontId="17" fillId="14" borderId="2" xfId="5" applyFont="1" applyFill="1" applyBorder="1" applyAlignment="1">
      <alignment horizontal="center" vertical="center"/>
    </xf>
    <xf numFmtId="0" fontId="25" fillId="8" borderId="2" xfId="3" applyFont="1" applyFill="1" applyBorder="1" applyAlignment="1">
      <alignment horizontal="center" vertical="center"/>
    </xf>
    <xf numFmtId="0" fontId="17" fillId="0" borderId="2" xfId="3" applyFont="1" applyBorder="1" applyAlignment="1">
      <alignment horizontal="left" vertical="center"/>
    </xf>
    <xf numFmtId="166" fontId="17" fillId="12" borderId="2" xfId="5" applyNumberFormat="1" applyFont="1" applyFill="1" applyBorder="1" applyAlignment="1">
      <alignment horizontal="center" vertical="center"/>
    </xf>
    <xf numFmtId="166" fontId="17" fillId="0" borderId="2" xfId="5" applyNumberFormat="1" applyFont="1" applyBorder="1" applyAlignment="1">
      <alignment horizontal="center" vertical="center"/>
    </xf>
    <xf numFmtId="166" fontId="17" fillId="14" borderId="2" xfId="5" applyNumberFormat="1" applyFont="1" applyFill="1" applyBorder="1" applyAlignment="1">
      <alignment horizontal="center" vertical="center"/>
    </xf>
    <xf numFmtId="0" fontId="25" fillId="8" borderId="0" xfId="3" applyFont="1" applyFill="1" applyAlignment="1">
      <alignment horizontal="left" vertical="center"/>
    </xf>
    <xf numFmtId="0" fontId="26" fillId="8" borderId="0" xfId="3" applyFont="1" applyFill="1" applyAlignment="1">
      <alignment horizontal="left" vertical="center"/>
    </xf>
    <xf numFmtId="0" fontId="27" fillId="0" borderId="22" xfId="3" applyFont="1" applyBorder="1" applyAlignment="1">
      <alignment vertical="center"/>
    </xf>
    <xf numFmtId="0" fontId="19" fillId="0" borderId="0" xfId="3" applyAlignment="1">
      <alignment vertical="center"/>
    </xf>
    <xf numFmtId="0" fontId="19" fillId="0" borderId="0" xfId="3" applyAlignment="1">
      <alignment horizontal="center" vertical="center" wrapText="1"/>
    </xf>
    <xf numFmtId="14" fontId="19" fillId="0" borderId="24" xfId="3" applyNumberFormat="1" applyBorder="1" applyAlignment="1">
      <alignment horizontal="center" vertical="center"/>
    </xf>
    <xf numFmtId="0" fontId="19" fillId="0" borderId="0" xfId="3" applyAlignment="1">
      <alignment horizontal="center" vertical="center"/>
    </xf>
    <xf numFmtId="0" fontId="29" fillId="15" borderId="25" xfId="3" applyFont="1" applyFill="1" applyBorder="1" applyAlignment="1">
      <alignment horizontal="center" vertical="center"/>
    </xf>
    <xf numFmtId="0" fontId="29" fillId="15" borderId="25" xfId="3" applyFont="1" applyFill="1" applyBorder="1" applyAlignment="1">
      <alignment horizontal="center" vertical="center" wrapText="1"/>
    </xf>
    <xf numFmtId="0" fontId="25" fillId="6" borderId="2" xfId="3" applyFont="1" applyFill="1" applyBorder="1" applyAlignment="1">
      <alignment horizontal="left" vertical="center"/>
    </xf>
    <xf numFmtId="0" fontId="17" fillId="6" borderId="2" xfId="3" applyFont="1" applyFill="1" applyBorder="1" applyAlignment="1">
      <alignment horizontal="left" vertical="center"/>
    </xf>
    <xf numFmtId="0" fontId="17" fillId="6" borderId="2" xfId="3" applyFont="1" applyFill="1" applyBorder="1" applyAlignment="1">
      <alignment horizontal="center" vertical="center"/>
    </xf>
    <xf numFmtId="0" fontId="30" fillId="6" borderId="2" xfId="3" applyFont="1" applyFill="1" applyBorder="1" applyAlignment="1">
      <alignment horizontal="center" vertical="center"/>
    </xf>
    <xf numFmtId="14" fontId="30" fillId="6" borderId="2" xfId="3" applyNumberFormat="1" applyFont="1" applyFill="1" applyBorder="1" applyAlignment="1">
      <alignment horizontal="center" vertical="center"/>
    </xf>
    <xf numFmtId="14" fontId="17" fillId="6" borderId="2" xfId="3" applyNumberFormat="1" applyFont="1" applyFill="1" applyBorder="1" applyAlignment="1">
      <alignment horizontal="center" vertical="center"/>
    </xf>
    <xf numFmtId="0" fontId="25" fillId="8" borderId="2" xfId="3" applyFont="1" applyFill="1" applyBorder="1" applyAlignment="1">
      <alignment horizontal="left" vertical="center"/>
    </xf>
    <xf numFmtId="0" fontId="17" fillId="12" borderId="2" xfId="3" applyFont="1" applyFill="1" applyBorder="1" applyAlignment="1">
      <alignment horizontal="center" vertical="center"/>
    </xf>
    <xf numFmtId="0" fontId="30" fillId="12" borderId="2" xfId="3" applyFont="1" applyFill="1" applyBorder="1" applyAlignment="1">
      <alignment horizontal="center" vertical="center"/>
    </xf>
    <xf numFmtId="14" fontId="30" fillId="0" borderId="2" xfId="3" applyNumberFormat="1" applyFont="1" applyBorder="1" applyAlignment="1">
      <alignment horizontal="center" vertical="center"/>
    </xf>
    <xf numFmtId="14" fontId="17" fillId="0" borderId="2" xfId="3" applyNumberFormat="1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25" fillId="0" borderId="0" xfId="3" applyFont="1"/>
    <xf numFmtId="0" fontId="19" fillId="8" borderId="24" xfId="3" applyFill="1" applyBorder="1" applyAlignment="1">
      <alignment horizontal="center" vertical="center"/>
    </xf>
    <xf numFmtId="0" fontId="28" fillId="16" borderId="0" xfId="3" applyFont="1" applyFill="1" applyAlignment="1">
      <alignment vertical="center"/>
    </xf>
    <xf numFmtId="0" fontId="27" fillId="16" borderId="0" xfId="3" applyFont="1" applyFill="1" applyAlignment="1">
      <alignment vertical="center"/>
    </xf>
    <xf numFmtId="0" fontId="25" fillId="0" borderId="0" xfId="6" applyFont="1"/>
    <xf numFmtId="0" fontId="19" fillId="0" borderId="0" xfId="6"/>
    <xf numFmtId="0" fontId="21" fillId="0" borderId="0" xfId="4" applyFont="1" applyAlignment="1">
      <alignment horizontal="left" vertical="center"/>
    </xf>
    <xf numFmtId="10" fontId="0" fillId="12" borderId="0" xfId="0" applyNumberFormat="1" applyFill="1"/>
    <xf numFmtId="0" fontId="12" fillId="7" borderId="0" xfId="0" applyFont="1" applyFill="1" applyAlignment="1">
      <alignment horizontal="right" vertical="center"/>
    </xf>
    <xf numFmtId="0" fontId="15" fillId="7" borderId="0" xfId="0" applyFont="1" applyFill="1" applyAlignment="1">
      <alignment horizontal="right" vertical="center"/>
    </xf>
    <xf numFmtId="0" fontId="9" fillId="8" borderId="0" xfId="0" applyFont="1" applyFill="1" applyAlignment="1">
      <alignment horizontal="center" vertical="center" wrapText="1"/>
    </xf>
    <xf numFmtId="0" fontId="9" fillId="8" borderId="16" xfId="0" applyFont="1" applyFill="1" applyBorder="1" applyAlignment="1">
      <alignment horizontal="left" vertical="center" wrapText="1"/>
    </xf>
    <xf numFmtId="0" fontId="9" fillId="8" borderId="9" xfId="0" applyFont="1" applyFill="1" applyBorder="1" applyAlignment="1">
      <alignment horizontal="left" vertical="center" wrapText="1"/>
    </xf>
    <xf numFmtId="0" fontId="9" fillId="8" borderId="17" xfId="0" applyFont="1" applyFill="1" applyBorder="1" applyAlignment="1">
      <alignment horizontal="left"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8" borderId="6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9" fillId="8" borderId="8" xfId="0" applyFont="1" applyFill="1" applyBorder="1" applyAlignment="1">
      <alignment horizontal="left" vertical="center" wrapText="1"/>
    </xf>
    <xf numFmtId="0" fontId="9" fillId="8" borderId="10" xfId="0" applyFont="1" applyFill="1" applyBorder="1" applyAlignment="1">
      <alignment horizontal="left" vertical="center" wrapText="1"/>
    </xf>
    <xf numFmtId="0" fontId="9" fillId="8" borderId="11" xfId="0" applyFont="1" applyFill="1" applyBorder="1" applyAlignment="1">
      <alignment horizontal="left" vertical="center" wrapText="1"/>
    </xf>
    <xf numFmtId="0" fontId="9" fillId="8" borderId="1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9" borderId="0" xfId="2" applyFont="1" applyFill="1" applyAlignment="1">
      <alignment horizontal="center" vertical="center"/>
    </xf>
    <xf numFmtId="0" fontId="9" fillId="11" borderId="18" xfId="0" applyFont="1" applyFill="1" applyBorder="1" applyAlignment="1">
      <alignment horizontal="center" vertical="center" wrapText="1"/>
    </xf>
    <xf numFmtId="0" fontId="9" fillId="11" borderId="19" xfId="0" applyFont="1" applyFill="1" applyBorder="1" applyAlignment="1">
      <alignment horizontal="center" vertical="center" wrapText="1"/>
    </xf>
    <xf numFmtId="0" fontId="9" fillId="11" borderId="20" xfId="0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1" fillId="0" borderId="0" xfId="4" applyFont="1" applyAlignment="1">
      <alignment horizontal="left" vertical="center"/>
    </xf>
    <xf numFmtId="0" fontId="19" fillId="17" borderId="22" xfId="6" applyFill="1" applyBorder="1" applyAlignment="1">
      <alignment horizontal="left" vertical="center" wrapText="1"/>
    </xf>
    <xf numFmtId="0" fontId="21" fillId="0" borderId="0" xfId="4" applyFont="1" applyAlignment="1">
      <alignment horizontal="left"/>
    </xf>
    <xf numFmtId="0" fontId="19" fillId="17" borderId="22" xfId="3" applyFill="1" applyBorder="1" applyAlignment="1">
      <alignment horizontal="left" vertical="center" wrapText="1"/>
    </xf>
    <xf numFmtId="0" fontId="25" fillId="0" borderId="0" xfId="3" applyFont="1" applyAlignment="1">
      <alignment horizontal="center" vertical="center"/>
    </xf>
    <xf numFmtId="0" fontId="25" fillId="0" borderId="23" xfId="3" applyFont="1" applyBorder="1" applyAlignment="1">
      <alignment horizontal="center" vertical="center"/>
    </xf>
    <xf numFmtId="0" fontId="19" fillId="0" borderId="21" xfId="3" applyBorder="1" applyAlignment="1">
      <alignment horizontal="center" vertical="center"/>
    </xf>
  </cellXfs>
  <cellStyles count="7">
    <cellStyle name="Hiperlink" xfId="2" builtinId="8"/>
    <cellStyle name="Moeda" xfId="1" builtinId="4"/>
    <cellStyle name="Normal" xfId="0" builtinId="0"/>
    <cellStyle name="Normal 2" xfId="3" xr:uid="{FEC9322A-16EA-44F5-915B-C9169DF30518}"/>
    <cellStyle name="Normal 2 2" xfId="4" xr:uid="{2C82F888-D308-4311-9F22-43052014843D}"/>
    <cellStyle name="Normal 3" xfId="6" xr:uid="{D5EBAD8E-A5CA-4E10-96BE-D3F653B12F70}"/>
    <cellStyle name="Porcentagem 2" xfId="5" xr:uid="{D9F20837-6DA1-4E7A-ABC6-564658557A6C}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maiscontroleerp.com.br/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3115</xdr:colOff>
      <xdr:row>6</xdr:row>
      <xdr:rowOff>0</xdr:rowOff>
    </xdr:from>
    <xdr:to>
      <xdr:col>10</xdr:col>
      <xdr:colOff>485775</xdr:colOff>
      <xdr:row>8</xdr:row>
      <xdr:rowOff>24951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0240" y="1066800"/>
          <a:ext cx="2844860" cy="386901"/>
        </a:xfrm>
        <a:prstGeom prst="rect">
          <a:avLst/>
        </a:prstGeom>
      </xdr:spPr>
    </xdr:pic>
    <xdr:clientData/>
  </xdr:twoCellAnchor>
  <xdr:twoCellAnchor editAs="oneCell">
    <xdr:from>
      <xdr:col>2</xdr:col>
      <xdr:colOff>163510</xdr:colOff>
      <xdr:row>1</xdr:row>
      <xdr:rowOff>142875</xdr:rowOff>
    </xdr:from>
    <xdr:to>
      <xdr:col>4</xdr:col>
      <xdr:colOff>266699</xdr:colOff>
      <xdr:row>4</xdr:row>
      <xdr:rowOff>9525</xdr:rowOff>
    </xdr:to>
    <xdr:pic>
      <xdr:nvPicPr>
        <xdr:cNvPr id="4" name="Imagem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25535" y="323850"/>
          <a:ext cx="1608139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outu.be/W0445dB5cK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B1:P32"/>
  <sheetViews>
    <sheetView showGridLines="0" tabSelected="1" zoomScaleNormal="100" workbookViewId="0">
      <selection activeCell="P20" sqref="P20"/>
    </sheetView>
  </sheetViews>
  <sheetFormatPr defaultColWidth="8.85546875" defaultRowHeight="14.45" customHeight="1"/>
  <cols>
    <col min="1" max="1" width="6" style="13" customWidth="1"/>
    <col min="2" max="2" width="8.42578125" style="18" customWidth="1"/>
    <col min="3" max="3" width="12.42578125" style="18" customWidth="1"/>
    <col min="4" max="4" width="10.140625" style="13" customWidth="1"/>
    <col min="5" max="15" width="8.85546875" style="13"/>
    <col min="16" max="16" width="13.140625" style="13" customWidth="1"/>
    <col min="17" max="16384" width="8.85546875" style="13"/>
  </cols>
  <sheetData>
    <row r="1" spans="2:16" ht="14.45" customHeight="1">
      <c r="B1" s="11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ht="14.45" customHeight="1">
      <c r="B2" s="11"/>
      <c r="C2" s="11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2:16" ht="14.45" customHeight="1">
      <c r="B3" s="11"/>
      <c r="C3" s="11"/>
      <c r="D3" s="12"/>
      <c r="E3" s="12"/>
      <c r="F3" s="12"/>
      <c r="G3" s="90" t="s">
        <v>0</v>
      </c>
      <c r="H3" s="91"/>
      <c r="I3" s="91"/>
      <c r="J3" s="91"/>
      <c r="K3" s="91"/>
      <c r="L3" s="91"/>
      <c r="M3" s="91"/>
      <c r="N3" s="91"/>
      <c r="O3" s="91"/>
      <c r="P3" s="12"/>
    </row>
    <row r="4" spans="2:16" ht="14.45" customHeight="1">
      <c r="B4" s="11"/>
      <c r="C4" s="11"/>
      <c r="D4" s="12"/>
      <c r="E4" s="12"/>
      <c r="F4" s="12"/>
      <c r="G4" s="91"/>
      <c r="H4" s="91"/>
      <c r="I4" s="91"/>
      <c r="J4" s="91"/>
      <c r="K4" s="91"/>
      <c r="L4" s="91"/>
      <c r="M4" s="91"/>
      <c r="N4" s="91"/>
      <c r="O4" s="91"/>
      <c r="P4" s="12"/>
    </row>
    <row r="5" spans="2:16" ht="14.45" customHeight="1"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2:16" ht="12.75" customHeight="1">
      <c r="B6" s="14"/>
      <c r="C6" s="14"/>
      <c r="D6" s="24"/>
      <c r="E6" s="24"/>
      <c r="F6" s="25"/>
      <c r="G6" s="25"/>
      <c r="H6" s="25"/>
      <c r="I6" s="25"/>
      <c r="J6" s="25"/>
      <c r="K6" s="25"/>
      <c r="L6" s="25"/>
      <c r="M6" s="25"/>
      <c r="N6" s="24"/>
      <c r="O6" s="24"/>
      <c r="P6" s="12"/>
    </row>
    <row r="7" spans="2:16" ht="14.45" customHeight="1"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2:16" ht="14.45" customHeight="1"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2:16" ht="14.45" customHeight="1">
      <c r="B9" s="15"/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2:16" ht="14.45" customHeight="1">
      <c r="B10" s="15"/>
      <c r="C10" s="17"/>
      <c r="D10" s="92" t="s">
        <v>1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20"/>
      <c r="P10" s="17"/>
    </row>
    <row r="11" spans="2:16" ht="14.45" customHeight="1">
      <c r="B11" s="15"/>
      <c r="C11" s="17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20"/>
      <c r="P11" s="17"/>
    </row>
    <row r="12" spans="2:16" ht="14.45" customHeight="1">
      <c r="B12" s="15"/>
      <c r="C12" s="17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20"/>
      <c r="P12" s="17"/>
    </row>
    <row r="13" spans="2:16" ht="14.45" customHeight="1" thickBot="1">
      <c r="B13" s="15"/>
      <c r="C13" s="1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0"/>
      <c r="P13" s="17"/>
    </row>
    <row r="14" spans="2:16" ht="27" customHeight="1" thickBot="1">
      <c r="B14" s="15"/>
      <c r="C14" s="17"/>
      <c r="D14" s="96" t="s">
        <v>2</v>
      </c>
      <c r="E14" s="97"/>
      <c r="F14" s="97"/>
      <c r="G14" s="97"/>
      <c r="H14" s="97"/>
      <c r="I14" s="97"/>
      <c r="J14" s="97"/>
      <c r="K14" s="97"/>
      <c r="L14" s="97"/>
      <c r="M14" s="97"/>
      <c r="N14" s="98"/>
      <c r="O14" s="20"/>
      <c r="P14" s="17"/>
    </row>
    <row r="15" spans="2:16" ht="33" customHeight="1">
      <c r="B15" s="15"/>
      <c r="C15" s="17"/>
      <c r="D15" s="93" t="s">
        <v>3</v>
      </c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20"/>
      <c r="P15" s="17"/>
    </row>
    <row r="16" spans="2:16" ht="39.75" customHeight="1">
      <c r="B16" s="15"/>
      <c r="C16" s="17"/>
      <c r="D16" s="101" t="s">
        <v>4</v>
      </c>
      <c r="E16" s="102"/>
      <c r="F16" s="102"/>
      <c r="G16" s="102"/>
      <c r="H16" s="102"/>
      <c r="I16" s="102"/>
      <c r="J16" s="102"/>
      <c r="K16" s="102"/>
      <c r="L16" s="102"/>
      <c r="M16" s="102"/>
      <c r="N16" s="103"/>
      <c r="O16" s="20"/>
      <c r="P16" s="17"/>
    </row>
    <row r="17" spans="2:16" ht="35.25" customHeight="1">
      <c r="B17" s="15"/>
      <c r="C17" s="17"/>
      <c r="D17" s="104" t="s">
        <v>5</v>
      </c>
      <c r="E17" s="105"/>
      <c r="F17" s="105"/>
      <c r="G17" s="105"/>
      <c r="H17" s="105"/>
      <c r="I17" s="105"/>
      <c r="J17" s="105"/>
      <c r="K17" s="105"/>
      <c r="L17" s="105"/>
      <c r="M17" s="105"/>
      <c r="N17" s="106"/>
      <c r="O17" s="20"/>
      <c r="P17" s="17"/>
    </row>
    <row r="18" spans="2:16" ht="36.75" customHeight="1">
      <c r="B18" s="15"/>
      <c r="C18" s="17"/>
      <c r="D18" s="109" t="s">
        <v>6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1"/>
      <c r="O18" s="20"/>
      <c r="P18" s="17"/>
    </row>
    <row r="19" spans="2:16" ht="36.75" customHeight="1">
      <c r="B19" s="15"/>
      <c r="C19" s="17"/>
      <c r="D19" s="101" t="s">
        <v>7</v>
      </c>
      <c r="E19" s="102"/>
      <c r="F19" s="102"/>
      <c r="G19" s="102"/>
      <c r="H19" s="102"/>
      <c r="I19" s="102"/>
      <c r="J19" s="102"/>
      <c r="K19" s="102"/>
      <c r="L19" s="102"/>
      <c r="M19" s="102"/>
      <c r="N19" s="103"/>
      <c r="O19" s="20"/>
      <c r="P19" s="17"/>
    </row>
    <row r="20" spans="2:16" ht="36.75" customHeight="1">
      <c r="B20" s="15"/>
      <c r="C20" s="17"/>
      <c r="D20" s="104"/>
      <c r="E20" s="105"/>
      <c r="F20" s="105"/>
      <c r="G20" s="105"/>
      <c r="H20" s="105"/>
      <c r="I20" s="105"/>
      <c r="J20" s="105"/>
      <c r="K20" s="105"/>
      <c r="L20" s="105"/>
      <c r="M20" s="105"/>
      <c r="N20" s="106"/>
      <c r="O20" s="20"/>
      <c r="P20" s="17"/>
    </row>
    <row r="21" spans="2:16" ht="14.45" customHeight="1">
      <c r="B21" s="15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2:16" ht="14.45" customHeight="1">
      <c r="B22" s="11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2:16" ht="14.45" customHeight="1">
      <c r="B23" s="11"/>
      <c r="C23" s="1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2:16" ht="43.5" customHeight="1">
      <c r="B24" s="11"/>
      <c r="C24" s="108" t="s">
        <v>8</v>
      </c>
      <c r="D24" s="108"/>
      <c r="E24" s="108"/>
      <c r="F24" s="12"/>
      <c r="G24" s="108" t="s">
        <v>9</v>
      </c>
      <c r="H24" s="108"/>
      <c r="I24" s="108"/>
      <c r="J24" s="108"/>
      <c r="K24" s="12"/>
      <c r="L24" s="108" t="s">
        <v>10</v>
      </c>
      <c r="M24" s="108"/>
      <c r="N24" s="108"/>
      <c r="O24" s="108"/>
      <c r="P24" s="12"/>
    </row>
    <row r="25" spans="2:16" ht="14.45" customHeight="1">
      <c r="B25" s="11"/>
      <c r="C25" s="1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2:16" ht="14.45" customHeight="1">
      <c r="B26" s="11"/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2:16" ht="29.25" customHeight="1">
      <c r="B27" s="22"/>
      <c r="C27" s="22"/>
      <c r="D27" s="99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23"/>
      <c r="P27" s="23"/>
    </row>
    <row r="28" spans="2:16" ht="14.45" customHeight="1">
      <c r="B28" s="22"/>
      <c r="C28" s="22"/>
      <c r="D28" s="23"/>
      <c r="E28" s="107"/>
      <c r="F28" s="107"/>
      <c r="G28" s="107"/>
      <c r="H28" s="107"/>
      <c r="I28" s="107"/>
      <c r="J28" s="107"/>
      <c r="K28" s="107"/>
      <c r="L28" s="107"/>
      <c r="M28" s="107"/>
      <c r="N28" s="23"/>
      <c r="O28" s="23"/>
      <c r="P28" s="23"/>
    </row>
    <row r="29" spans="2:16" ht="14.45" customHeight="1">
      <c r="B29" s="22"/>
      <c r="C29" s="22"/>
      <c r="D29" s="23"/>
      <c r="E29" s="107"/>
      <c r="F29" s="107"/>
      <c r="G29" s="107"/>
      <c r="H29" s="107"/>
      <c r="I29" s="107"/>
      <c r="J29" s="107"/>
      <c r="K29" s="107"/>
      <c r="L29" s="107"/>
      <c r="M29" s="107"/>
      <c r="N29" s="23"/>
      <c r="O29" s="23"/>
      <c r="P29" s="23"/>
    </row>
    <row r="30" spans="2:16" ht="14.45" customHeight="1">
      <c r="B30" s="22"/>
      <c r="C30" s="22"/>
      <c r="D30" s="23"/>
      <c r="E30" s="107"/>
      <c r="F30" s="107"/>
      <c r="G30" s="107"/>
      <c r="H30" s="107"/>
      <c r="I30" s="107"/>
      <c r="J30" s="107"/>
      <c r="K30" s="107"/>
      <c r="L30" s="107"/>
      <c r="M30" s="107"/>
      <c r="N30" s="23"/>
      <c r="O30" s="23"/>
      <c r="P30" s="23"/>
    </row>
    <row r="31" spans="2:16" ht="14.45" customHeight="1">
      <c r="B31" s="22"/>
      <c r="C31" s="22"/>
      <c r="D31" s="23"/>
      <c r="E31" s="107"/>
      <c r="F31" s="107"/>
      <c r="G31" s="107"/>
      <c r="H31" s="107"/>
      <c r="I31" s="107"/>
      <c r="J31" s="107"/>
      <c r="K31" s="107"/>
      <c r="L31" s="107"/>
      <c r="M31" s="107"/>
      <c r="N31" s="23"/>
      <c r="O31" s="23"/>
      <c r="P31" s="23"/>
    </row>
    <row r="32" spans="2:16" ht="14.45" customHeight="1"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</sheetData>
  <sheetProtection autoFilter="0"/>
  <mergeCells count="14">
    <mergeCell ref="E28:M31"/>
    <mergeCell ref="C24:E24"/>
    <mergeCell ref="G24:J24"/>
    <mergeCell ref="L24:O24"/>
    <mergeCell ref="D16:N16"/>
    <mergeCell ref="D17:N17"/>
    <mergeCell ref="D18:N18"/>
    <mergeCell ref="G3:O4"/>
    <mergeCell ref="D10:N12"/>
    <mergeCell ref="D15:N15"/>
    <mergeCell ref="D14:N14"/>
    <mergeCell ref="D27:N27"/>
    <mergeCell ref="D19:N19"/>
    <mergeCell ref="D20:N20"/>
  </mergeCells>
  <hyperlinks>
    <hyperlink ref="G24:J24" location="'Planilha Exemplo'!A1" display="Planilha Exemplo" xr:uid="{00000000-0004-0000-0000-000000000000}"/>
    <hyperlink ref="L24:O24" r:id="rId1" display="Vídeo Tutorial" xr:uid="{00000000-0004-0000-0000-000001000000}"/>
    <hyperlink ref="C24:E24" location="'Planilha de Importação'!A1" display="Planilha de Importação" xr:uid="{00000000-0004-0000-0000-000002000000}"/>
  </hyperlink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8" orientation="landscape" r:id="rId2"/>
  <colBreaks count="2" manualBreakCount="2">
    <brk id="12335" max="1048575" man="1"/>
    <brk id="14919" max="1048575" man="1"/>
  </col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P1007"/>
  <sheetViews>
    <sheetView showGridLines="0" zoomScaleNormal="100" zoomScaleSheetLayoutView="100" workbookViewId="0">
      <selection activeCell="L9" sqref="L9"/>
    </sheetView>
  </sheetViews>
  <sheetFormatPr defaultColWidth="8.85546875" defaultRowHeight="14.45"/>
  <cols>
    <col min="1" max="1" width="4.7109375" customWidth="1"/>
    <col min="2" max="2" width="12.7109375" customWidth="1"/>
    <col min="3" max="3" width="15.7109375" customWidth="1"/>
    <col min="4" max="4" width="30.140625" bestFit="1" customWidth="1"/>
    <col min="5" max="6" width="12.7109375" customWidth="1"/>
    <col min="7" max="9" width="12.7109375" hidden="1" customWidth="1"/>
    <col min="10" max="10" width="20.85546875" style="36" customWidth="1"/>
    <col min="11" max="12" width="4.7109375" customWidth="1"/>
    <col min="13" max="13" width="8.85546875" style="9"/>
    <col min="14" max="14" width="31.28515625" style="38" bestFit="1" customWidth="1"/>
    <col min="15" max="15" width="8.85546875" style="9"/>
    <col min="16" max="16" width="22.42578125" style="38" bestFit="1" customWidth="1"/>
    <col min="17" max="16384" width="8.85546875" style="9"/>
  </cols>
  <sheetData>
    <row r="1" spans="2:16">
      <c r="J1" s="89">
        <v>0.25</v>
      </c>
      <c r="K1" t="s">
        <v>11</v>
      </c>
    </row>
    <row r="2" spans="2:16" ht="30" customHeight="1">
      <c r="B2" s="1" t="s">
        <v>12</v>
      </c>
      <c r="C2" s="2"/>
      <c r="D2" s="2"/>
      <c r="E2" s="3"/>
      <c r="F2" s="3"/>
      <c r="G2" s="4"/>
      <c r="H2" s="4"/>
      <c r="I2" s="4"/>
      <c r="J2" s="37" t="s">
        <v>13</v>
      </c>
      <c r="N2" s="39" t="s">
        <v>14</v>
      </c>
    </row>
    <row r="3" spans="2:16">
      <c r="B3" s="32" t="s">
        <v>15</v>
      </c>
      <c r="C3" s="32"/>
      <c r="D3" s="32"/>
      <c r="E3" s="33"/>
      <c r="F3" s="33"/>
      <c r="G3" s="34"/>
      <c r="H3" s="34"/>
      <c r="I3" s="34"/>
      <c r="J3" s="34"/>
    </row>
    <row r="4" spans="2:16">
      <c r="B4" s="113" t="s">
        <v>16</v>
      </c>
      <c r="C4" s="115" t="s">
        <v>17</v>
      </c>
      <c r="D4" s="113" t="s">
        <v>18</v>
      </c>
      <c r="E4" s="113" t="s">
        <v>19</v>
      </c>
      <c r="F4" s="113" t="s">
        <v>20</v>
      </c>
      <c r="G4" s="112" t="s">
        <v>21</v>
      </c>
      <c r="H4" s="112"/>
      <c r="I4" s="112"/>
      <c r="J4" s="112"/>
      <c r="N4" s="40">
        <f>SUM(N6:N300)</f>
        <v>2150</v>
      </c>
      <c r="P4" s="40">
        <f>SUM(P6:P300)</f>
        <v>2687.5</v>
      </c>
    </row>
    <row r="5" spans="2:16">
      <c r="B5" s="114"/>
      <c r="C5" s="116"/>
      <c r="D5" s="114"/>
      <c r="E5" s="114"/>
      <c r="F5" s="114"/>
      <c r="G5" s="5" t="s">
        <v>22</v>
      </c>
      <c r="H5" s="5" t="s">
        <v>23</v>
      </c>
      <c r="I5" s="5" t="s">
        <v>24</v>
      </c>
      <c r="J5" s="35" t="s">
        <v>25</v>
      </c>
      <c r="N5" s="5" t="s">
        <v>26</v>
      </c>
      <c r="P5" s="5" t="s">
        <v>27</v>
      </c>
    </row>
    <row r="6" spans="2:16">
      <c r="B6" s="28" t="s">
        <v>28</v>
      </c>
      <c r="C6" s="29" t="s">
        <v>29</v>
      </c>
      <c r="D6" s="31" t="s">
        <v>30</v>
      </c>
      <c r="E6" s="30"/>
      <c r="F6" s="8"/>
      <c r="G6" s="8"/>
      <c r="H6" s="8"/>
      <c r="I6" s="8"/>
      <c r="J6" s="26"/>
      <c r="N6" s="38">
        <f>F6*J6</f>
        <v>0</v>
      </c>
      <c r="P6" s="38">
        <f t="shared" ref="P6:P69" si="0">N6*(1+$J$1)</f>
        <v>0</v>
      </c>
    </row>
    <row r="7" spans="2:16">
      <c r="B7" s="28" t="s">
        <v>31</v>
      </c>
      <c r="C7" s="29" t="s">
        <v>32</v>
      </c>
      <c r="D7" s="28"/>
      <c r="E7" s="8"/>
      <c r="F7" s="27">
        <v>10</v>
      </c>
      <c r="G7" s="26"/>
      <c r="H7" s="26"/>
      <c r="I7" s="26"/>
      <c r="J7" s="26">
        <v>215</v>
      </c>
      <c r="N7" s="38">
        <f t="shared" ref="N7:N70" si="1">F7*J7</f>
        <v>2150</v>
      </c>
      <c r="P7" s="38">
        <f t="shared" si="0"/>
        <v>2687.5</v>
      </c>
    </row>
    <row r="8" spans="2:16">
      <c r="B8" s="28"/>
      <c r="C8" s="29"/>
      <c r="D8" s="28"/>
      <c r="E8" s="8"/>
      <c r="F8" s="27"/>
      <c r="G8" s="26"/>
      <c r="H8" s="26"/>
      <c r="I8" s="26"/>
      <c r="J8" s="26"/>
      <c r="N8" s="38">
        <f t="shared" si="1"/>
        <v>0</v>
      </c>
      <c r="P8" s="38">
        <f t="shared" si="0"/>
        <v>0</v>
      </c>
    </row>
    <row r="9" spans="2:16">
      <c r="B9" s="28"/>
      <c r="C9" s="29"/>
      <c r="D9" s="28"/>
      <c r="E9" s="30"/>
      <c r="F9" s="27"/>
      <c r="G9" s="26"/>
      <c r="H9" s="26"/>
      <c r="I9" s="26"/>
      <c r="J9" s="26"/>
      <c r="N9" s="38">
        <f t="shared" si="1"/>
        <v>0</v>
      </c>
      <c r="P9" s="38">
        <f t="shared" si="0"/>
        <v>0</v>
      </c>
    </row>
    <row r="10" spans="2:16">
      <c r="B10" s="28"/>
      <c r="C10" s="29"/>
      <c r="D10" s="28"/>
      <c r="E10" s="30"/>
      <c r="F10" s="27"/>
      <c r="G10" s="26"/>
      <c r="H10" s="26"/>
      <c r="I10" s="26"/>
      <c r="J10" s="26"/>
      <c r="N10" s="38">
        <f t="shared" si="1"/>
        <v>0</v>
      </c>
      <c r="P10" s="38">
        <f t="shared" si="0"/>
        <v>0</v>
      </c>
    </row>
    <row r="11" spans="2:16">
      <c r="B11" s="28"/>
      <c r="C11" s="29"/>
      <c r="D11" s="28"/>
      <c r="E11" s="30"/>
      <c r="F11" s="27"/>
      <c r="G11" s="26"/>
      <c r="H11" s="26"/>
      <c r="I11" s="26"/>
      <c r="J11" s="26"/>
      <c r="N11" s="38">
        <f t="shared" si="1"/>
        <v>0</v>
      </c>
      <c r="P11" s="38">
        <f t="shared" si="0"/>
        <v>0</v>
      </c>
    </row>
    <row r="12" spans="2:16">
      <c r="B12" s="28"/>
      <c r="C12" s="29"/>
      <c r="D12" s="28"/>
      <c r="E12" s="30"/>
      <c r="F12" s="27"/>
      <c r="G12" s="26"/>
      <c r="H12" s="26"/>
      <c r="I12" s="26"/>
      <c r="J12" s="26"/>
      <c r="N12" s="38">
        <f t="shared" si="1"/>
        <v>0</v>
      </c>
      <c r="P12" s="38">
        <f t="shared" si="0"/>
        <v>0</v>
      </c>
    </row>
    <row r="13" spans="2:16">
      <c r="B13" s="28"/>
      <c r="C13" s="29"/>
      <c r="D13" s="28"/>
      <c r="E13" s="30"/>
      <c r="F13" s="27"/>
      <c r="G13" s="26"/>
      <c r="H13" s="26"/>
      <c r="I13" s="26"/>
      <c r="J13" s="26"/>
      <c r="N13" s="38">
        <f t="shared" si="1"/>
        <v>0</v>
      </c>
      <c r="P13" s="38">
        <f t="shared" si="0"/>
        <v>0</v>
      </c>
    </row>
    <row r="14" spans="2:16">
      <c r="B14" s="28"/>
      <c r="C14" s="29"/>
      <c r="D14" s="28"/>
      <c r="E14" s="30"/>
      <c r="F14" s="27"/>
      <c r="G14" s="26"/>
      <c r="H14" s="26"/>
      <c r="I14" s="26"/>
      <c r="J14" s="26"/>
      <c r="N14" s="38">
        <f t="shared" si="1"/>
        <v>0</v>
      </c>
      <c r="P14" s="38">
        <f t="shared" si="0"/>
        <v>0</v>
      </c>
    </row>
    <row r="15" spans="2:16">
      <c r="B15" s="28"/>
      <c r="C15" s="29"/>
      <c r="D15" s="28"/>
      <c r="E15" s="30"/>
      <c r="F15" s="27"/>
      <c r="G15" s="26"/>
      <c r="H15" s="26"/>
      <c r="I15" s="26"/>
      <c r="J15" s="26"/>
      <c r="N15" s="38">
        <f t="shared" si="1"/>
        <v>0</v>
      </c>
      <c r="P15" s="38">
        <f t="shared" si="0"/>
        <v>0</v>
      </c>
    </row>
    <row r="16" spans="2:16">
      <c r="B16" s="28"/>
      <c r="C16" s="29"/>
      <c r="D16" s="28"/>
      <c r="E16" s="30"/>
      <c r="F16" s="27"/>
      <c r="G16" s="26"/>
      <c r="H16" s="26"/>
      <c r="I16" s="26"/>
      <c r="J16" s="26"/>
      <c r="N16" s="38">
        <f t="shared" si="1"/>
        <v>0</v>
      </c>
      <c r="P16" s="38">
        <f t="shared" si="0"/>
        <v>0</v>
      </c>
    </row>
    <row r="17" spans="2:16">
      <c r="B17" s="28"/>
      <c r="C17" s="29"/>
      <c r="D17" s="28"/>
      <c r="E17" s="30"/>
      <c r="F17" s="27"/>
      <c r="G17" s="26"/>
      <c r="H17" s="26"/>
      <c r="I17" s="26"/>
      <c r="J17" s="26"/>
      <c r="N17" s="38">
        <f t="shared" si="1"/>
        <v>0</v>
      </c>
      <c r="P17" s="38">
        <f t="shared" si="0"/>
        <v>0</v>
      </c>
    </row>
    <row r="18" spans="2:16">
      <c r="B18" s="28"/>
      <c r="C18" s="29"/>
      <c r="D18" s="28"/>
      <c r="E18" s="30"/>
      <c r="F18" s="27"/>
      <c r="G18" s="26"/>
      <c r="H18" s="26"/>
      <c r="I18" s="26"/>
      <c r="J18" s="26"/>
      <c r="N18" s="38">
        <f t="shared" si="1"/>
        <v>0</v>
      </c>
      <c r="P18" s="38">
        <f t="shared" si="0"/>
        <v>0</v>
      </c>
    </row>
    <row r="19" spans="2:16">
      <c r="B19" s="28"/>
      <c r="C19" s="29"/>
      <c r="D19" s="28"/>
      <c r="E19" s="30"/>
      <c r="F19" s="27"/>
      <c r="G19" s="26"/>
      <c r="H19" s="26"/>
      <c r="I19" s="26"/>
      <c r="J19" s="26"/>
      <c r="N19" s="38">
        <f t="shared" si="1"/>
        <v>0</v>
      </c>
      <c r="P19" s="38">
        <f t="shared" si="0"/>
        <v>0</v>
      </c>
    </row>
    <row r="20" spans="2:16">
      <c r="B20" s="28"/>
      <c r="C20" s="29"/>
      <c r="D20" s="28"/>
      <c r="E20" s="30"/>
      <c r="F20" s="27"/>
      <c r="G20" s="26"/>
      <c r="H20" s="26"/>
      <c r="I20" s="26"/>
      <c r="J20" s="26"/>
      <c r="N20" s="38">
        <f t="shared" si="1"/>
        <v>0</v>
      </c>
      <c r="P20" s="38">
        <f t="shared" si="0"/>
        <v>0</v>
      </c>
    </row>
    <row r="21" spans="2:16">
      <c r="B21" s="28"/>
      <c r="C21" s="29"/>
      <c r="D21" s="28"/>
      <c r="E21" s="30"/>
      <c r="F21" s="27"/>
      <c r="G21" s="26"/>
      <c r="H21" s="26"/>
      <c r="I21" s="26"/>
      <c r="J21" s="26"/>
      <c r="N21" s="38">
        <f t="shared" si="1"/>
        <v>0</v>
      </c>
      <c r="P21" s="38">
        <f t="shared" si="0"/>
        <v>0</v>
      </c>
    </row>
    <row r="22" spans="2:16">
      <c r="B22" s="28"/>
      <c r="C22" s="29"/>
      <c r="D22" s="28"/>
      <c r="E22" s="31"/>
      <c r="F22" s="27"/>
      <c r="G22" s="26"/>
      <c r="H22" s="26"/>
      <c r="I22" s="26"/>
      <c r="J22" s="26"/>
      <c r="N22" s="38">
        <f t="shared" si="1"/>
        <v>0</v>
      </c>
      <c r="P22" s="38">
        <f t="shared" si="0"/>
        <v>0</v>
      </c>
    </row>
    <row r="23" spans="2:16">
      <c r="B23" s="28"/>
      <c r="C23" s="29"/>
      <c r="D23" s="28"/>
      <c r="E23" s="30"/>
      <c r="F23" s="27"/>
      <c r="G23" s="26"/>
      <c r="H23" s="26"/>
      <c r="I23" s="26"/>
      <c r="J23" s="26"/>
      <c r="N23" s="38">
        <f t="shared" si="1"/>
        <v>0</v>
      </c>
      <c r="P23" s="38">
        <f t="shared" si="0"/>
        <v>0</v>
      </c>
    </row>
    <row r="24" spans="2:16">
      <c r="B24" s="28"/>
      <c r="C24" s="29"/>
      <c r="D24" s="28"/>
      <c r="E24" s="30"/>
      <c r="F24" s="27"/>
      <c r="G24" s="26"/>
      <c r="H24" s="26"/>
      <c r="I24" s="26"/>
      <c r="J24" s="26"/>
      <c r="N24" s="38">
        <f t="shared" si="1"/>
        <v>0</v>
      </c>
      <c r="P24" s="38">
        <f t="shared" si="0"/>
        <v>0</v>
      </c>
    </row>
    <row r="25" spans="2:16">
      <c r="B25" s="28"/>
      <c r="C25" s="29"/>
      <c r="D25" s="28"/>
      <c r="E25" s="30"/>
      <c r="F25" s="27"/>
      <c r="G25" s="26"/>
      <c r="H25" s="26"/>
      <c r="I25" s="26"/>
      <c r="J25" s="26"/>
      <c r="N25" s="38">
        <f t="shared" si="1"/>
        <v>0</v>
      </c>
      <c r="P25" s="38">
        <f t="shared" si="0"/>
        <v>0</v>
      </c>
    </row>
    <row r="26" spans="2:16">
      <c r="B26" s="28"/>
      <c r="C26" s="29"/>
      <c r="D26" s="28"/>
      <c r="E26" s="30"/>
      <c r="F26" s="27"/>
      <c r="G26" s="26"/>
      <c r="H26" s="26"/>
      <c r="I26" s="26"/>
      <c r="J26" s="26"/>
      <c r="N26" s="38">
        <f t="shared" si="1"/>
        <v>0</v>
      </c>
      <c r="P26" s="38">
        <f t="shared" si="0"/>
        <v>0</v>
      </c>
    </row>
    <row r="27" spans="2:16">
      <c r="B27" s="28"/>
      <c r="C27" s="29"/>
      <c r="D27" s="28"/>
      <c r="E27" s="30"/>
      <c r="F27" s="27"/>
      <c r="G27" s="26"/>
      <c r="H27" s="26"/>
      <c r="I27" s="26"/>
      <c r="J27" s="26"/>
      <c r="N27" s="38">
        <f t="shared" si="1"/>
        <v>0</v>
      </c>
      <c r="P27" s="38">
        <f t="shared" si="0"/>
        <v>0</v>
      </c>
    </row>
    <row r="28" spans="2:16">
      <c r="B28" s="28"/>
      <c r="C28" s="29"/>
      <c r="D28" s="28"/>
      <c r="E28" s="30"/>
      <c r="F28" s="27"/>
      <c r="G28" s="26"/>
      <c r="H28" s="26"/>
      <c r="I28" s="26"/>
      <c r="J28" s="26"/>
      <c r="N28" s="38">
        <f t="shared" si="1"/>
        <v>0</v>
      </c>
      <c r="P28" s="38">
        <f t="shared" si="0"/>
        <v>0</v>
      </c>
    </row>
    <row r="29" spans="2:16">
      <c r="B29" s="28"/>
      <c r="C29" s="29"/>
      <c r="D29" s="28"/>
      <c r="E29" s="30"/>
      <c r="F29" s="27"/>
      <c r="G29" s="26"/>
      <c r="H29" s="26"/>
      <c r="I29" s="26"/>
      <c r="J29" s="26"/>
      <c r="N29" s="38">
        <f t="shared" si="1"/>
        <v>0</v>
      </c>
      <c r="P29" s="38">
        <f t="shared" si="0"/>
        <v>0</v>
      </c>
    </row>
    <row r="30" spans="2:16">
      <c r="B30" s="28"/>
      <c r="C30" s="29"/>
      <c r="D30" s="28"/>
      <c r="E30" s="30"/>
      <c r="F30" s="27"/>
      <c r="G30" s="26"/>
      <c r="H30" s="26"/>
      <c r="I30" s="26"/>
      <c r="J30" s="26"/>
      <c r="N30" s="38">
        <f t="shared" si="1"/>
        <v>0</v>
      </c>
      <c r="P30" s="38">
        <f t="shared" si="0"/>
        <v>0</v>
      </c>
    </row>
    <row r="31" spans="2:16">
      <c r="B31" s="28"/>
      <c r="C31" s="29"/>
      <c r="D31" s="28"/>
      <c r="E31" s="30"/>
      <c r="F31" s="27"/>
      <c r="G31" s="26"/>
      <c r="H31" s="26"/>
      <c r="I31" s="26"/>
      <c r="J31" s="26"/>
      <c r="N31" s="38">
        <f t="shared" si="1"/>
        <v>0</v>
      </c>
      <c r="P31" s="38">
        <f t="shared" si="0"/>
        <v>0</v>
      </c>
    </row>
    <row r="32" spans="2:16">
      <c r="B32" s="28"/>
      <c r="C32" s="29"/>
      <c r="D32" s="28"/>
      <c r="E32" s="30"/>
      <c r="F32" s="27"/>
      <c r="G32" s="26"/>
      <c r="H32" s="26"/>
      <c r="I32" s="26"/>
      <c r="J32" s="26"/>
      <c r="N32" s="38">
        <f t="shared" si="1"/>
        <v>0</v>
      </c>
      <c r="P32" s="38">
        <f t="shared" si="0"/>
        <v>0</v>
      </c>
    </row>
    <row r="33" spans="2:16">
      <c r="B33" s="28"/>
      <c r="C33" s="29"/>
      <c r="D33" s="28"/>
      <c r="E33" s="30"/>
      <c r="F33" s="27"/>
      <c r="G33" s="26"/>
      <c r="H33" s="26"/>
      <c r="I33" s="26"/>
      <c r="J33" s="26"/>
      <c r="N33" s="38">
        <f t="shared" si="1"/>
        <v>0</v>
      </c>
      <c r="P33" s="38">
        <f t="shared" si="0"/>
        <v>0</v>
      </c>
    </row>
    <row r="34" spans="2:16">
      <c r="B34" s="28"/>
      <c r="C34" s="29"/>
      <c r="D34" s="28"/>
      <c r="E34" s="30"/>
      <c r="F34" s="27"/>
      <c r="G34" s="26"/>
      <c r="H34" s="26"/>
      <c r="I34" s="26"/>
      <c r="J34" s="26"/>
      <c r="N34" s="38">
        <f t="shared" si="1"/>
        <v>0</v>
      </c>
      <c r="P34" s="38">
        <f t="shared" si="0"/>
        <v>0</v>
      </c>
    </row>
    <row r="35" spans="2:16">
      <c r="B35" s="28"/>
      <c r="C35" s="29"/>
      <c r="D35" s="28"/>
      <c r="E35" s="30"/>
      <c r="F35" s="27"/>
      <c r="G35" s="26"/>
      <c r="H35" s="26"/>
      <c r="I35" s="26"/>
      <c r="J35" s="26"/>
      <c r="N35" s="38">
        <f t="shared" si="1"/>
        <v>0</v>
      </c>
      <c r="P35" s="38">
        <f t="shared" si="0"/>
        <v>0</v>
      </c>
    </row>
    <row r="36" spans="2:16">
      <c r="B36" s="28"/>
      <c r="C36" s="29"/>
      <c r="D36" s="28"/>
      <c r="E36" s="30"/>
      <c r="F36" s="27"/>
      <c r="G36" s="26"/>
      <c r="H36" s="26"/>
      <c r="I36" s="26"/>
      <c r="J36" s="26"/>
      <c r="N36" s="38">
        <f t="shared" si="1"/>
        <v>0</v>
      </c>
      <c r="P36" s="38">
        <f t="shared" si="0"/>
        <v>0</v>
      </c>
    </row>
    <row r="37" spans="2:16">
      <c r="B37" s="28"/>
      <c r="C37" s="29"/>
      <c r="D37" s="28"/>
      <c r="E37" s="30"/>
      <c r="F37" s="27"/>
      <c r="G37" s="26"/>
      <c r="H37" s="26"/>
      <c r="I37" s="26"/>
      <c r="J37" s="26"/>
      <c r="N37" s="38">
        <f t="shared" si="1"/>
        <v>0</v>
      </c>
      <c r="P37" s="38">
        <f t="shared" si="0"/>
        <v>0</v>
      </c>
    </row>
    <row r="38" spans="2:16">
      <c r="B38" s="28"/>
      <c r="C38" s="29"/>
      <c r="D38" s="28"/>
      <c r="E38" s="30"/>
      <c r="F38" s="27"/>
      <c r="G38" s="26"/>
      <c r="H38" s="26"/>
      <c r="I38" s="26"/>
      <c r="J38" s="26"/>
      <c r="N38" s="38">
        <f t="shared" si="1"/>
        <v>0</v>
      </c>
      <c r="P38" s="38">
        <f t="shared" si="0"/>
        <v>0</v>
      </c>
    </row>
    <row r="39" spans="2:16">
      <c r="B39" s="28"/>
      <c r="C39" s="29"/>
      <c r="D39" s="28"/>
      <c r="E39" s="30"/>
      <c r="F39" s="27"/>
      <c r="G39" s="26"/>
      <c r="H39" s="26"/>
      <c r="I39" s="26"/>
      <c r="J39" s="26"/>
      <c r="N39" s="38">
        <f t="shared" si="1"/>
        <v>0</v>
      </c>
      <c r="P39" s="38">
        <f t="shared" si="0"/>
        <v>0</v>
      </c>
    </row>
    <row r="40" spans="2:16">
      <c r="B40" s="28"/>
      <c r="C40" s="29"/>
      <c r="D40" s="28"/>
      <c r="E40" s="30"/>
      <c r="F40" s="27"/>
      <c r="G40" s="26"/>
      <c r="H40" s="26"/>
      <c r="I40" s="26"/>
      <c r="J40" s="26"/>
      <c r="N40" s="38">
        <f t="shared" si="1"/>
        <v>0</v>
      </c>
      <c r="P40" s="38">
        <f t="shared" si="0"/>
        <v>0</v>
      </c>
    </row>
    <row r="41" spans="2:16">
      <c r="B41" s="28"/>
      <c r="C41" s="29"/>
      <c r="D41" s="28"/>
      <c r="E41" s="30"/>
      <c r="F41" s="27"/>
      <c r="G41" s="26"/>
      <c r="H41" s="26"/>
      <c r="I41" s="26"/>
      <c r="J41" s="26"/>
      <c r="N41" s="38">
        <f t="shared" si="1"/>
        <v>0</v>
      </c>
      <c r="P41" s="38">
        <f t="shared" si="0"/>
        <v>0</v>
      </c>
    </row>
    <row r="42" spans="2:16">
      <c r="B42" s="28"/>
      <c r="C42" s="29"/>
      <c r="D42" s="28"/>
      <c r="E42" s="30"/>
      <c r="F42" s="27"/>
      <c r="G42" s="26"/>
      <c r="H42" s="26"/>
      <c r="I42" s="26"/>
      <c r="J42" s="26"/>
      <c r="N42" s="38">
        <f t="shared" si="1"/>
        <v>0</v>
      </c>
      <c r="P42" s="38">
        <f t="shared" si="0"/>
        <v>0</v>
      </c>
    </row>
    <row r="43" spans="2:16">
      <c r="B43" s="28"/>
      <c r="C43" s="29"/>
      <c r="D43" s="28"/>
      <c r="E43" s="30"/>
      <c r="F43" s="27"/>
      <c r="G43" s="26"/>
      <c r="H43" s="26"/>
      <c r="I43" s="26"/>
      <c r="J43" s="26"/>
      <c r="N43" s="38">
        <f t="shared" si="1"/>
        <v>0</v>
      </c>
      <c r="P43" s="38">
        <f t="shared" si="0"/>
        <v>0</v>
      </c>
    </row>
    <row r="44" spans="2:16">
      <c r="B44" s="28"/>
      <c r="C44" s="29"/>
      <c r="D44" s="28"/>
      <c r="E44" s="30"/>
      <c r="F44" s="27"/>
      <c r="G44" s="26"/>
      <c r="H44" s="26"/>
      <c r="I44" s="26"/>
      <c r="J44" s="26"/>
      <c r="N44" s="38">
        <f t="shared" si="1"/>
        <v>0</v>
      </c>
      <c r="P44" s="38">
        <f t="shared" si="0"/>
        <v>0</v>
      </c>
    </row>
    <row r="45" spans="2:16">
      <c r="B45" s="28"/>
      <c r="C45" s="29"/>
      <c r="D45" s="28"/>
      <c r="E45" s="30"/>
      <c r="F45" s="27"/>
      <c r="G45" s="26"/>
      <c r="H45" s="26"/>
      <c r="I45" s="26"/>
      <c r="J45" s="26"/>
      <c r="N45" s="38">
        <f t="shared" si="1"/>
        <v>0</v>
      </c>
      <c r="P45" s="38">
        <f t="shared" si="0"/>
        <v>0</v>
      </c>
    </row>
    <row r="46" spans="2:16">
      <c r="B46" s="28"/>
      <c r="C46" s="29"/>
      <c r="D46" s="28"/>
      <c r="E46" s="30"/>
      <c r="F46" s="27"/>
      <c r="G46" s="26"/>
      <c r="H46" s="26"/>
      <c r="I46" s="26"/>
      <c r="J46" s="26"/>
      <c r="N46" s="38">
        <f t="shared" si="1"/>
        <v>0</v>
      </c>
      <c r="P46" s="38">
        <f t="shared" si="0"/>
        <v>0</v>
      </c>
    </row>
    <row r="47" spans="2:16">
      <c r="B47" s="28"/>
      <c r="C47" s="29"/>
      <c r="D47" s="28"/>
      <c r="E47" s="30"/>
      <c r="F47" s="27"/>
      <c r="G47" s="26"/>
      <c r="H47" s="26"/>
      <c r="I47" s="26"/>
      <c r="J47" s="26"/>
      <c r="N47" s="38">
        <f t="shared" si="1"/>
        <v>0</v>
      </c>
      <c r="P47" s="38">
        <f t="shared" si="0"/>
        <v>0</v>
      </c>
    </row>
    <row r="48" spans="2:16">
      <c r="B48" s="28"/>
      <c r="C48" s="29"/>
      <c r="D48" s="28"/>
      <c r="E48" s="30"/>
      <c r="F48" s="27"/>
      <c r="G48" s="26"/>
      <c r="H48" s="26"/>
      <c r="I48" s="26"/>
      <c r="J48" s="26"/>
      <c r="N48" s="38">
        <f t="shared" si="1"/>
        <v>0</v>
      </c>
      <c r="P48" s="38">
        <f t="shared" si="0"/>
        <v>0</v>
      </c>
    </row>
    <row r="49" spans="2:16">
      <c r="B49" s="28"/>
      <c r="C49" s="29"/>
      <c r="D49" s="28"/>
      <c r="E49" s="30"/>
      <c r="F49" s="27"/>
      <c r="G49" s="26"/>
      <c r="H49" s="26"/>
      <c r="I49" s="26"/>
      <c r="J49" s="26"/>
      <c r="N49" s="38">
        <f t="shared" si="1"/>
        <v>0</v>
      </c>
      <c r="P49" s="38">
        <f t="shared" si="0"/>
        <v>0</v>
      </c>
    </row>
    <row r="50" spans="2:16">
      <c r="B50" s="28"/>
      <c r="C50" s="29"/>
      <c r="D50" s="28"/>
      <c r="E50" s="30"/>
      <c r="F50" s="27"/>
      <c r="G50" s="26"/>
      <c r="H50" s="26"/>
      <c r="I50" s="26"/>
      <c r="J50" s="26"/>
      <c r="N50" s="38">
        <f t="shared" si="1"/>
        <v>0</v>
      </c>
      <c r="P50" s="38">
        <f t="shared" si="0"/>
        <v>0</v>
      </c>
    </row>
    <row r="51" spans="2:16">
      <c r="B51" s="28"/>
      <c r="C51" s="29"/>
      <c r="D51" s="28"/>
      <c r="E51" s="30"/>
      <c r="F51" s="27"/>
      <c r="G51" s="26"/>
      <c r="H51" s="26"/>
      <c r="I51" s="26"/>
      <c r="J51" s="26"/>
      <c r="N51" s="38">
        <f t="shared" si="1"/>
        <v>0</v>
      </c>
      <c r="P51" s="38">
        <f t="shared" si="0"/>
        <v>0</v>
      </c>
    </row>
    <row r="52" spans="2:16">
      <c r="B52" s="28"/>
      <c r="C52" s="29"/>
      <c r="D52" s="28"/>
      <c r="E52" s="30"/>
      <c r="F52" s="27"/>
      <c r="G52" s="26"/>
      <c r="H52" s="26"/>
      <c r="I52" s="26"/>
      <c r="J52" s="26"/>
      <c r="N52" s="38">
        <f t="shared" si="1"/>
        <v>0</v>
      </c>
      <c r="P52" s="38">
        <f t="shared" si="0"/>
        <v>0</v>
      </c>
    </row>
    <row r="53" spans="2:16">
      <c r="B53" s="28"/>
      <c r="C53" s="29"/>
      <c r="D53" s="28"/>
      <c r="E53" s="30"/>
      <c r="F53" s="27"/>
      <c r="G53" s="26"/>
      <c r="H53" s="26"/>
      <c r="I53" s="26"/>
      <c r="J53" s="26"/>
      <c r="N53" s="38">
        <f t="shared" si="1"/>
        <v>0</v>
      </c>
      <c r="P53" s="38">
        <f t="shared" si="0"/>
        <v>0</v>
      </c>
    </row>
    <row r="54" spans="2:16">
      <c r="B54" s="28"/>
      <c r="C54" s="29"/>
      <c r="D54" s="28"/>
      <c r="E54" s="30"/>
      <c r="F54" s="27"/>
      <c r="G54" s="26"/>
      <c r="H54" s="26"/>
      <c r="I54" s="26"/>
      <c r="J54" s="26"/>
      <c r="N54" s="38">
        <f t="shared" si="1"/>
        <v>0</v>
      </c>
      <c r="P54" s="38">
        <f t="shared" si="0"/>
        <v>0</v>
      </c>
    </row>
    <row r="55" spans="2:16">
      <c r="B55" s="28"/>
      <c r="C55" s="29"/>
      <c r="D55" s="28"/>
      <c r="E55" s="30"/>
      <c r="F55" s="27"/>
      <c r="G55" s="26"/>
      <c r="H55" s="26"/>
      <c r="I55" s="26"/>
      <c r="J55" s="26"/>
      <c r="N55" s="38">
        <f t="shared" si="1"/>
        <v>0</v>
      </c>
      <c r="P55" s="38">
        <f t="shared" si="0"/>
        <v>0</v>
      </c>
    </row>
    <row r="56" spans="2:16">
      <c r="B56" s="28"/>
      <c r="C56" s="29"/>
      <c r="D56" s="28"/>
      <c r="E56" s="30"/>
      <c r="F56" s="27"/>
      <c r="G56" s="26"/>
      <c r="H56" s="26"/>
      <c r="I56" s="26"/>
      <c r="J56" s="26"/>
      <c r="N56" s="38">
        <f t="shared" si="1"/>
        <v>0</v>
      </c>
      <c r="P56" s="38">
        <f t="shared" si="0"/>
        <v>0</v>
      </c>
    </row>
    <row r="57" spans="2:16">
      <c r="B57" s="28"/>
      <c r="C57" s="29"/>
      <c r="D57" s="28"/>
      <c r="E57" s="30"/>
      <c r="F57" s="27"/>
      <c r="G57" s="26"/>
      <c r="H57" s="26"/>
      <c r="I57" s="26"/>
      <c r="J57" s="26"/>
      <c r="N57" s="38">
        <f t="shared" si="1"/>
        <v>0</v>
      </c>
      <c r="P57" s="38">
        <f t="shared" si="0"/>
        <v>0</v>
      </c>
    </row>
    <row r="58" spans="2:16">
      <c r="B58" s="28"/>
      <c r="C58" s="29"/>
      <c r="D58" s="28"/>
      <c r="E58" s="30"/>
      <c r="F58" s="27"/>
      <c r="G58" s="26"/>
      <c r="H58" s="26"/>
      <c r="I58" s="26"/>
      <c r="J58" s="26"/>
      <c r="N58" s="38">
        <f t="shared" si="1"/>
        <v>0</v>
      </c>
      <c r="P58" s="38">
        <f t="shared" si="0"/>
        <v>0</v>
      </c>
    </row>
    <row r="59" spans="2:16">
      <c r="B59" s="28"/>
      <c r="C59" s="29"/>
      <c r="D59" s="28"/>
      <c r="E59" s="30"/>
      <c r="F59" s="27"/>
      <c r="G59" s="26"/>
      <c r="H59" s="26"/>
      <c r="I59" s="26"/>
      <c r="J59" s="26"/>
      <c r="N59" s="38">
        <f t="shared" si="1"/>
        <v>0</v>
      </c>
      <c r="P59" s="38">
        <f t="shared" si="0"/>
        <v>0</v>
      </c>
    </row>
    <row r="60" spans="2:16">
      <c r="B60" s="28"/>
      <c r="C60" s="29"/>
      <c r="D60" s="28"/>
      <c r="E60" s="30"/>
      <c r="F60" s="27"/>
      <c r="G60" s="26"/>
      <c r="H60" s="26"/>
      <c r="I60" s="26"/>
      <c r="J60" s="26"/>
      <c r="N60" s="38">
        <f t="shared" si="1"/>
        <v>0</v>
      </c>
      <c r="P60" s="38">
        <f t="shared" si="0"/>
        <v>0</v>
      </c>
    </row>
    <row r="61" spans="2:16">
      <c r="B61" s="28"/>
      <c r="C61" s="29"/>
      <c r="D61" s="28"/>
      <c r="E61" s="30"/>
      <c r="F61" s="27"/>
      <c r="G61" s="26"/>
      <c r="H61" s="26"/>
      <c r="I61" s="26"/>
      <c r="J61" s="26"/>
      <c r="N61" s="38">
        <f t="shared" si="1"/>
        <v>0</v>
      </c>
      <c r="P61" s="38">
        <f t="shared" si="0"/>
        <v>0</v>
      </c>
    </row>
    <row r="62" spans="2:16">
      <c r="B62" s="28"/>
      <c r="C62" s="29"/>
      <c r="D62" s="28"/>
      <c r="E62" s="30"/>
      <c r="F62" s="27"/>
      <c r="G62" s="26"/>
      <c r="H62" s="26"/>
      <c r="I62" s="26"/>
      <c r="J62" s="26"/>
      <c r="N62" s="38">
        <f t="shared" si="1"/>
        <v>0</v>
      </c>
      <c r="P62" s="38">
        <f t="shared" si="0"/>
        <v>0</v>
      </c>
    </row>
    <row r="63" spans="2:16">
      <c r="B63" s="28"/>
      <c r="C63" s="29"/>
      <c r="D63" s="28"/>
      <c r="E63" s="30"/>
      <c r="F63" s="27"/>
      <c r="G63" s="26"/>
      <c r="H63" s="26"/>
      <c r="I63" s="26"/>
      <c r="J63" s="26"/>
      <c r="N63" s="38">
        <f t="shared" si="1"/>
        <v>0</v>
      </c>
      <c r="P63" s="38">
        <f t="shared" si="0"/>
        <v>0</v>
      </c>
    </row>
    <row r="64" spans="2:16">
      <c r="B64" s="28"/>
      <c r="C64" s="29"/>
      <c r="D64" s="28"/>
      <c r="E64" s="30"/>
      <c r="F64" s="27"/>
      <c r="G64" s="26"/>
      <c r="H64" s="26"/>
      <c r="I64" s="26"/>
      <c r="J64" s="26"/>
      <c r="N64" s="38">
        <f t="shared" si="1"/>
        <v>0</v>
      </c>
      <c r="P64" s="38">
        <f t="shared" si="0"/>
        <v>0</v>
      </c>
    </row>
    <row r="65" spans="2:16">
      <c r="B65" s="28"/>
      <c r="C65" s="29"/>
      <c r="D65" s="28"/>
      <c r="E65" s="30"/>
      <c r="F65" s="27"/>
      <c r="G65" s="26"/>
      <c r="H65" s="26"/>
      <c r="I65" s="26"/>
      <c r="J65" s="26"/>
      <c r="N65" s="38">
        <f t="shared" si="1"/>
        <v>0</v>
      </c>
      <c r="P65" s="38">
        <f t="shared" si="0"/>
        <v>0</v>
      </c>
    </row>
    <row r="66" spans="2:16">
      <c r="B66" s="28"/>
      <c r="C66" s="29"/>
      <c r="D66" s="28"/>
      <c r="E66" s="30"/>
      <c r="F66" s="27"/>
      <c r="G66" s="26"/>
      <c r="H66" s="26"/>
      <c r="I66" s="26"/>
      <c r="J66" s="26"/>
      <c r="N66" s="38">
        <f t="shared" si="1"/>
        <v>0</v>
      </c>
      <c r="P66" s="38">
        <f t="shared" si="0"/>
        <v>0</v>
      </c>
    </row>
    <row r="67" spans="2:16">
      <c r="B67" s="28"/>
      <c r="C67" s="29"/>
      <c r="D67" s="28"/>
      <c r="E67" s="30"/>
      <c r="F67" s="27"/>
      <c r="G67" s="26"/>
      <c r="H67" s="26"/>
      <c r="I67" s="26"/>
      <c r="J67" s="26"/>
      <c r="N67" s="38">
        <f t="shared" si="1"/>
        <v>0</v>
      </c>
      <c r="P67" s="38">
        <f t="shared" si="0"/>
        <v>0</v>
      </c>
    </row>
    <row r="68" spans="2:16">
      <c r="B68" s="28"/>
      <c r="C68" s="29"/>
      <c r="D68" s="28"/>
      <c r="E68" s="30"/>
      <c r="F68" s="27"/>
      <c r="G68" s="26"/>
      <c r="H68" s="26"/>
      <c r="I68" s="26"/>
      <c r="J68" s="26"/>
      <c r="N68" s="38">
        <f t="shared" si="1"/>
        <v>0</v>
      </c>
      <c r="P68" s="38">
        <f t="shared" si="0"/>
        <v>0</v>
      </c>
    </row>
    <row r="69" spans="2:16">
      <c r="B69" s="28"/>
      <c r="C69" s="29"/>
      <c r="D69" s="28"/>
      <c r="E69" s="30"/>
      <c r="F69" s="27"/>
      <c r="G69" s="26"/>
      <c r="H69" s="26"/>
      <c r="I69" s="26"/>
      <c r="J69" s="26"/>
      <c r="N69" s="38">
        <f t="shared" si="1"/>
        <v>0</v>
      </c>
      <c r="P69" s="38">
        <f t="shared" si="0"/>
        <v>0</v>
      </c>
    </row>
    <row r="70" spans="2:16">
      <c r="B70" s="28"/>
      <c r="C70" s="29"/>
      <c r="D70" s="28"/>
      <c r="E70" s="30"/>
      <c r="F70" s="27"/>
      <c r="G70" s="26"/>
      <c r="H70" s="26"/>
      <c r="I70" s="26"/>
      <c r="J70" s="26"/>
      <c r="N70" s="38">
        <f t="shared" si="1"/>
        <v>0</v>
      </c>
      <c r="P70" s="38">
        <f t="shared" ref="P70:P133" si="2">N70*(1+$J$1)</f>
        <v>0</v>
      </c>
    </row>
    <row r="71" spans="2:16">
      <c r="B71" s="28"/>
      <c r="C71" s="29"/>
      <c r="D71" s="28"/>
      <c r="E71" s="30"/>
      <c r="F71" s="27"/>
      <c r="G71" s="26"/>
      <c r="H71" s="26"/>
      <c r="I71" s="26"/>
      <c r="J71" s="26"/>
      <c r="N71" s="38">
        <f t="shared" ref="N71:N134" si="3">F71*J71</f>
        <v>0</v>
      </c>
      <c r="P71" s="38">
        <f t="shared" si="2"/>
        <v>0</v>
      </c>
    </row>
    <row r="72" spans="2:16">
      <c r="B72" s="28"/>
      <c r="C72" s="29"/>
      <c r="D72" s="28"/>
      <c r="E72" s="30"/>
      <c r="F72" s="27"/>
      <c r="G72" s="26"/>
      <c r="H72" s="26"/>
      <c r="I72" s="26"/>
      <c r="J72" s="26"/>
      <c r="N72" s="38">
        <f t="shared" si="3"/>
        <v>0</v>
      </c>
      <c r="P72" s="38">
        <f t="shared" si="2"/>
        <v>0</v>
      </c>
    </row>
    <row r="73" spans="2:16">
      <c r="B73" s="28"/>
      <c r="C73" s="29"/>
      <c r="D73" s="28"/>
      <c r="E73" s="30"/>
      <c r="F73" s="27"/>
      <c r="G73" s="26"/>
      <c r="H73" s="26"/>
      <c r="I73" s="26"/>
      <c r="J73" s="26"/>
      <c r="N73" s="38">
        <f t="shared" si="3"/>
        <v>0</v>
      </c>
      <c r="P73" s="38">
        <f t="shared" si="2"/>
        <v>0</v>
      </c>
    </row>
    <row r="74" spans="2:16">
      <c r="B74" s="28"/>
      <c r="C74" s="29"/>
      <c r="D74" s="28"/>
      <c r="E74" s="30"/>
      <c r="F74" s="27"/>
      <c r="G74" s="26"/>
      <c r="H74" s="26"/>
      <c r="I74" s="26"/>
      <c r="J74" s="26"/>
      <c r="N74" s="38">
        <f t="shared" si="3"/>
        <v>0</v>
      </c>
      <c r="P74" s="38">
        <f t="shared" si="2"/>
        <v>0</v>
      </c>
    </row>
    <row r="75" spans="2:16">
      <c r="B75" s="28"/>
      <c r="C75" s="29"/>
      <c r="D75" s="28"/>
      <c r="E75" s="30"/>
      <c r="F75" s="27"/>
      <c r="G75" s="26"/>
      <c r="H75" s="26"/>
      <c r="I75" s="26"/>
      <c r="J75" s="26"/>
      <c r="N75" s="38">
        <f t="shared" si="3"/>
        <v>0</v>
      </c>
      <c r="P75" s="38">
        <f t="shared" si="2"/>
        <v>0</v>
      </c>
    </row>
    <row r="76" spans="2:16">
      <c r="B76" s="28"/>
      <c r="C76" s="29"/>
      <c r="D76" s="28"/>
      <c r="E76" s="30"/>
      <c r="F76" s="27"/>
      <c r="G76" s="26"/>
      <c r="H76" s="26"/>
      <c r="I76" s="26"/>
      <c r="J76" s="26"/>
      <c r="N76" s="38">
        <f t="shared" si="3"/>
        <v>0</v>
      </c>
      <c r="P76" s="38">
        <f t="shared" si="2"/>
        <v>0</v>
      </c>
    </row>
    <row r="77" spans="2:16">
      <c r="B77" s="28"/>
      <c r="C77" s="29"/>
      <c r="D77" s="28"/>
      <c r="E77" s="30"/>
      <c r="F77" s="27"/>
      <c r="G77" s="26"/>
      <c r="H77" s="26"/>
      <c r="I77" s="26"/>
      <c r="J77" s="26"/>
      <c r="N77" s="38">
        <f t="shared" si="3"/>
        <v>0</v>
      </c>
      <c r="P77" s="38">
        <f t="shared" si="2"/>
        <v>0</v>
      </c>
    </row>
    <row r="78" spans="2:16">
      <c r="B78" s="28"/>
      <c r="C78" s="29"/>
      <c r="D78" s="28"/>
      <c r="E78" s="30"/>
      <c r="F78" s="27"/>
      <c r="G78" s="26"/>
      <c r="H78" s="26"/>
      <c r="I78" s="26"/>
      <c r="J78" s="26"/>
      <c r="N78" s="38">
        <f t="shared" si="3"/>
        <v>0</v>
      </c>
      <c r="P78" s="38">
        <f t="shared" si="2"/>
        <v>0</v>
      </c>
    </row>
    <row r="79" spans="2:16">
      <c r="B79" s="28"/>
      <c r="C79" s="29"/>
      <c r="D79" s="28"/>
      <c r="E79" s="30"/>
      <c r="F79" s="27"/>
      <c r="G79" s="26"/>
      <c r="H79" s="26"/>
      <c r="I79" s="26"/>
      <c r="J79" s="26"/>
      <c r="N79" s="38">
        <f t="shared" si="3"/>
        <v>0</v>
      </c>
      <c r="P79" s="38">
        <f t="shared" si="2"/>
        <v>0</v>
      </c>
    </row>
    <row r="80" spans="2:16">
      <c r="B80" s="28"/>
      <c r="C80" s="29"/>
      <c r="D80" s="28"/>
      <c r="E80" s="30"/>
      <c r="F80" s="27"/>
      <c r="G80" s="26"/>
      <c r="H80" s="26"/>
      <c r="I80" s="26"/>
      <c r="J80" s="26"/>
      <c r="N80" s="38">
        <f t="shared" si="3"/>
        <v>0</v>
      </c>
      <c r="P80" s="38">
        <f t="shared" si="2"/>
        <v>0</v>
      </c>
    </row>
    <row r="81" spans="2:16">
      <c r="B81" s="28"/>
      <c r="C81" s="29"/>
      <c r="D81" s="28"/>
      <c r="E81" s="30"/>
      <c r="F81" s="27"/>
      <c r="G81" s="26"/>
      <c r="H81" s="26"/>
      <c r="I81" s="26"/>
      <c r="J81" s="26"/>
      <c r="N81" s="38">
        <f t="shared" si="3"/>
        <v>0</v>
      </c>
      <c r="P81" s="38">
        <f t="shared" si="2"/>
        <v>0</v>
      </c>
    </row>
    <row r="82" spans="2:16">
      <c r="B82" s="28"/>
      <c r="C82" s="29"/>
      <c r="D82" s="28"/>
      <c r="E82" s="30"/>
      <c r="F82" s="27"/>
      <c r="G82" s="26"/>
      <c r="H82" s="26"/>
      <c r="I82" s="26"/>
      <c r="J82" s="26"/>
      <c r="N82" s="38">
        <f t="shared" si="3"/>
        <v>0</v>
      </c>
      <c r="P82" s="38">
        <f t="shared" si="2"/>
        <v>0</v>
      </c>
    </row>
    <row r="83" spans="2:16">
      <c r="B83" s="28"/>
      <c r="C83" s="29"/>
      <c r="D83" s="28"/>
      <c r="E83" s="30"/>
      <c r="F83" s="27"/>
      <c r="G83" s="26"/>
      <c r="H83" s="26"/>
      <c r="I83" s="26"/>
      <c r="J83" s="26"/>
      <c r="N83" s="38">
        <f t="shared" si="3"/>
        <v>0</v>
      </c>
      <c r="P83" s="38">
        <f t="shared" si="2"/>
        <v>0</v>
      </c>
    </row>
    <row r="84" spans="2:16">
      <c r="B84" s="28"/>
      <c r="C84" s="29"/>
      <c r="D84" s="28"/>
      <c r="E84" s="30"/>
      <c r="F84" s="27"/>
      <c r="G84" s="26"/>
      <c r="H84" s="26"/>
      <c r="I84" s="26"/>
      <c r="J84" s="26"/>
      <c r="N84" s="38">
        <f t="shared" si="3"/>
        <v>0</v>
      </c>
      <c r="P84" s="38">
        <f t="shared" si="2"/>
        <v>0</v>
      </c>
    </row>
    <row r="85" spans="2:16">
      <c r="B85" s="28"/>
      <c r="C85" s="29"/>
      <c r="D85" s="28"/>
      <c r="E85" s="30"/>
      <c r="F85" s="27"/>
      <c r="G85" s="26"/>
      <c r="H85" s="26"/>
      <c r="I85" s="26"/>
      <c r="J85" s="26"/>
      <c r="N85" s="38">
        <f t="shared" si="3"/>
        <v>0</v>
      </c>
      <c r="P85" s="38">
        <f t="shared" si="2"/>
        <v>0</v>
      </c>
    </row>
    <row r="86" spans="2:16">
      <c r="B86" s="28"/>
      <c r="C86" s="29"/>
      <c r="D86" s="28"/>
      <c r="E86" s="30"/>
      <c r="F86" s="27"/>
      <c r="G86" s="26"/>
      <c r="H86" s="26"/>
      <c r="I86" s="26"/>
      <c r="J86" s="26"/>
      <c r="N86" s="38">
        <f t="shared" si="3"/>
        <v>0</v>
      </c>
      <c r="P86" s="38">
        <f t="shared" si="2"/>
        <v>0</v>
      </c>
    </row>
    <row r="87" spans="2:16">
      <c r="B87" s="28"/>
      <c r="C87" s="29"/>
      <c r="D87" s="28"/>
      <c r="E87" s="30"/>
      <c r="F87" s="27"/>
      <c r="G87" s="26"/>
      <c r="H87" s="26"/>
      <c r="I87" s="26"/>
      <c r="J87" s="26"/>
      <c r="N87" s="38">
        <f t="shared" si="3"/>
        <v>0</v>
      </c>
      <c r="P87" s="38">
        <f t="shared" si="2"/>
        <v>0</v>
      </c>
    </row>
    <row r="88" spans="2:16">
      <c r="B88" s="28"/>
      <c r="C88" s="29"/>
      <c r="D88" s="28"/>
      <c r="E88" s="30"/>
      <c r="F88" s="27"/>
      <c r="G88" s="26"/>
      <c r="H88" s="26"/>
      <c r="I88" s="26"/>
      <c r="J88" s="26"/>
      <c r="N88" s="38">
        <f t="shared" si="3"/>
        <v>0</v>
      </c>
      <c r="P88" s="38">
        <f t="shared" si="2"/>
        <v>0</v>
      </c>
    </row>
    <row r="89" spans="2:16">
      <c r="B89" s="28"/>
      <c r="C89" s="29"/>
      <c r="D89" s="28"/>
      <c r="E89" s="30"/>
      <c r="F89" s="27"/>
      <c r="G89" s="26"/>
      <c r="H89" s="26"/>
      <c r="I89" s="26"/>
      <c r="J89" s="26"/>
      <c r="N89" s="38">
        <f t="shared" si="3"/>
        <v>0</v>
      </c>
      <c r="P89" s="38">
        <f t="shared" si="2"/>
        <v>0</v>
      </c>
    </row>
    <row r="90" spans="2:16">
      <c r="B90" s="28"/>
      <c r="C90" s="29"/>
      <c r="D90" s="28"/>
      <c r="E90" s="30"/>
      <c r="F90" s="27"/>
      <c r="G90" s="26"/>
      <c r="H90" s="26"/>
      <c r="I90" s="26"/>
      <c r="J90" s="26"/>
      <c r="N90" s="38">
        <f t="shared" si="3"/>
        <v>0</v>
      </c>
      <c r="P90" s="38">
        <f t="shared" si="2"/>
        <v>0</v>
      </c>
    </row>
    <row r="91" spans="2:16">
      <c r="B91" s="28"/>
      <c r="C91" s="29"/>
      <c r="D91" s="28"/>
      <c r="E91" s="30"/>
      <c r="F91" s="27"/>
      <c r="G91" s="26"/>
      <c r="H91" s="26"/>
      <c r="I91" s="26"/>
      <c r="J91" s="26"/>
      <c r="N91" s="38">
        <f t="shared" si="3"/>
        <v>0</v>
      </c>
      <c r="P91" s="38">
        <f t="shared" si="2"/>
        <v>0</v>
      </c>
    </row>
    <row r="92" spans="2:16">
      <c r="B92" s="28"/>
      <c r="C92" s="29"/>
      <c r="D92" s="28"/>
      <c r="E92" s="30"/>
      <c r="F92" s="27"/>
      <c r="G92" s="26"/>
      <c r="H92" s="26"/>
      <c r="I92" s="26"/>
      <c r="J92" s="26"/>
      <c r="N92" s="38">
        <f t="shared" si="3"/>
        <v>0</v>
      </c>
      <c r="P92" s="38">
        <f t="shared" si="2"/>
        <v>0</v>
      </c>
    </row>
    <row r="93" spans="2:16">
      <c r="B93" s="28"/>
      <c r="C93" s="29"/>
      <c r="D93" s="28"/>
      <c r="E93" s="30"/>
      <c r="F93" s="27"/>
      <c r="G93" s="26"/>
      <c r="H93" s="26"/>
      <c r="I93" s="26"/>
      <c r="J93" s="26"/>
      <c r="N93" s="38">
        <f t="shared" si="3"/>
        <v>0</v>
      </c>
      <c r="P93" s="38">
        <f t="shared" si="2"/>
        <v>0</v>
      </c>
    </row>
    <row r="94" spans="2:16">
      <c r="B94" s="28"/>
      <c r="C94" s="29"/>
      <c r="D94" s="28"/>
      <c r="E94" s="30"/>
      <c r="F94" s="27"/>
      <c r="G94" s="26"/>
      <c r="H94" s="26"/>
      <c r="I94" s="26"/>
      <c r="J94" s="26"/>
      <c r="N94" s="38">
        <f t="shared" si="3"/>
        <v>0</v>
      </c>
      <c r="P94" s="38">
        <f t="shared" si="2"/>
        <v>0</v>
      </c>
    </row>
    <row r="95" spans="2:16">
      <c r="B95" s="28"/>
      <c r="C95" s="29"/>
      <c r="D95" s="28"/>
      <c r="E95" s="30"/>
      <c r="F95" s="27"/>
      <c r="G95" s="26"/>
      <c r="H95" s="26"/>
      <c r="I95" s="26"/>
      <c r="J95" s="26"/>
      <c r="N95" s="38">
        <f t="shared" si="3"/>
        <v>0</v>
      </c>
      <c r="P95" s="38">
        <f t="shared" si="2"/>
        <v>0</v>
      </c>
    </row>
    <row r="96" spans="2:16">
      <c r="B96" s="28"/>
      <c r="C96" s="29"/>
      <c r="D96" s="28"/>
      <c r="E96" s="30"/>
      <c r="F96" s="27"/>
      <c r="G96" s="26"/>
      <c r="H96" s="26"/>
      <c r="I96" s="26"/>
      <c r="J96" s="26"/>
      <c r="N96" s="38">
        <f t="shared" si="3"/>
        <v>0</v>
      </c>
      <c r="P96" s="38">
        <f t="shared" si="2"/>
        <v>0</v>
      </c>
    </row>
    <row r="97" spans="2:16">
      <c r="B97" s="28"/>
      <c r="C97" s="29"/>
      <c r="D97" s="28"/>
      <c r="E97" s="30"/>
      <c r="F97" s="27"/>
      <c r="G97" s="26"/>
      <c r="H97" s="26"/>
      <c r="I97" s="26"/>
      <c r="J97" s="26"/>
      <c r="N97" s="38">
        <f t="shared" si="3"/>
        <v>0</v>
      </c>
      <c r="P97" s="38">
        <f t="shared" si="2"/>
        <v>0</v>
      </c>
    </row>
    <row r="98" spans="2:16">
      <c r="B98" s="28"/>
      <c r="C98" s="29"/>
      <c r="D98" s="28"/>
      <c r="E98" s="30"/>
      <c r="F98" s="27"/>
      <c r="G98" s="26"/>
      <c r="H98" s="26"/>
      <c r="I98" s="26"/>
      <c r="J98" s="26"/>
      <c r="N98" s="38">
        <f t="shared" si="3"/>
        <v>0</v>
      </c>
      <c r="P98" s="38">
        <f t="shared" si="2"/>
        <v>0</v>
      </c>
    </row>
    <row r="99" spans="2:16">
      <c r="B99" s="28"/>
      <c r="C99" s="29"/>
      <c r="D99" s="28"/>
      <c r="E99" s="30"/>
      <c r="F99" s="27"/>
      <c r="G99" s="26"/>
      <c r="H99" s="26"/>
      <c r="I99" s="26"/>
      <c r="J99" s="26"/>
      <c r="N99" s="38">
        <f t="shared" si="3"/>
        <v>0</v>
      </c>
      <c r="P99" s="38">
        <f t="shared" si="2"/>
        <v>0</v>
      </c>
    </row>
    <row r="100" spans="2:16">
      <c r="B100" s="28"/>
      <c r="C100" s="29"/>
      <c r="D100" s="28"/>
      <c r="E100" s="30"/>
      <c r="F100" s="27"/>
      <c r="G100" s="26"/>
      <c r="H100" s="26"/>
      <c r="I100" s="26"/>
      <c r="J100" s="26"/>
      <c r="N100" s="38">
        <f t="shared" si="3"/>
        <v>0</v>
      </c>
      <c r="P100" s="38">
        <f t="shared" si="2"/>
        <v>0</v>
      </c>
    </row>
    <row r="101" spans="2:16">
      <c r="B101" s="28"/>
      <c r="C101" s="29"/>
      <c r="D101" s="28"/>
      <c r="E101" s="30"/>
      <c r="F101" s="27"/>
      <c r="G101" s="26"/>
      <c r="H101" s="26"/>
      <c r="I101" s="26"/>
      <c r="J101" s="26"/>
      <c r="N101" s="38">
        <f t="shared" si="3"/>
        <v>0</v>
      </c>
      <c r="P101" s="38">
        <f t="shared" si="2"/>
        <v>0</v>
      </c>
    </row>
    <row r="102" spans="2:16">
      <c r="B102" s="28"/>
      <c r="C102" s="29"/>
      <c r="D102" s="28"/>
      <c r="E102" s="30"/>
      <c r="F102" s="27"/>
      <c r="G102" s="26"/>
      <c r="H102" s="26"/>
      <c r="I102" s="26"/>
      <c r="J102" s="26"/>
      <c r="N102" s="38">
        <f t="shared" si="3"/>
        <v>0</v>
      </c>
      <c r="P102" s="38">
        <f t="shared" si="2"/>
        <v>0</v>
      </c>
    </row>
    <row r="103" spans="2:16">
      <c r="B103" s="28"/>
      <c r="C103" s="29"/>
      <c r="D103" s="28"/>
      <c r="E103" s="30"/>
      <c r="F103" s="27"/>
      <c r="G103" s="26"/>
      <c r="H103" s="26"/>
      <c r="I103" s="26"/>
      <c r="J103" s="26"/>
      <c r="N103" s="38">
        <f t="shared" si="3"/>
        <v>0</v>
      </c>
      <c r="P103" s="38">
        <f t="shared" si="2"/>
        <v>0</v>
      </c>
    </row>
    <row r="104" spans="2:16">
      <c r="B104" s="28"/>
      <c r="C104" s="29"/>
      <c r="D104" s="28"/>
      <c r="E104" s="30"/>
      <c r="F104" s="27"/>
      <c r="G104" s="26"/>
      <c r="H104" s="26"/>
      <c r="I104" s="26"/>
      <c r="J104" s="26"/>
      <c r="N104" s="38">
        <f t="shared" si="3"/>
        <v>0</v>
      </c>
      <c r="P104" s="38">
        <f t="shared" si="2"/>
        <v>0</v>
      </c>
    </row>
    <row r="105" spans="2:16">
      <c r="B105" s="28"/>
      <c r="C105" s="29"/>
      <c r="D105" s="28"/>
      <c r="E105" s="30"/>
      <c r="F105" s="27"/>
      <c r="G105" s="26"/>
      <c r="H105" s="26"/>
      <c r="I105" s="26"/>
      <c r="J105" s="26"/>
      <c r="N105" s="38">
        <f t="shared" si="3"/>
        <v>0</v>
      </c>
      <c r="P105" s="38">
        <f t="shared" si="2"/>
        <v>0</v>
      </c>
    </row>
    <row r="106" spans="2:16">
      <c r="B106" s="28"/>
      <c r="C106" s="29"/>
      <c r="D106" s="28"/>
      <c r="E106" s="30"/>
      <c r="F106" s="27"/>
      <c r="G106" s="26"/>
      <c r="H106" s="26"/>
      <c r="I106" s="26"/>
      <c r="J106" s="26"/>
      <c r="N106" s="38">
        <f t="shared" si="3"/>
        <v>0</v>
      </c>
      <c r="P106" s="38">
        <f t="shared" si="2"/>
        <v>0</v>
      </c>
    </row>
    <row r="107" spans="2:16">
      <c r="B107" s="28"/>
      <c r="C107" s="29"/>
      <c r="D107" s="28"/>
      <c r="E107" s="30"/>
      <c r="F107" s="27"/>
      <c r="G107" s="26"/>
      <c r="H107" s="26"/>
      <c r="I107" s="26"/>
      <c r="J107" s="26"/>
      <c r="N107" s="38">
        <f t="shared" si="3"/>
        <v>0</v>
      </c>
      <c r="P107" s="38">
        <f t="shared" si="2"/>
        <v>0</v>
      </c>
    </row>
    <row r="108" spans="2:16">
      <c r="B108" s="28"/>
      <c r="C108" s="29"/>
      <c r="D108" s="28"/>
      <c r="E108" s="30"/>
      <c r="F108" s="27"/>
      <c r="G108" s="26"/>
      <c r="H108" s="26"/>
      <c r="I108" s="26"/>
      <c r="J108" s="26"/>
      <c r="N108" s="38">
        <f t="shared" si="3"/>
        <v>0</v>
      </c>
      <c r="P108" s="38">
        <f t="shared" si="2"/>
        <v>0</v>
      </c>
    </row>
    <row r="109" spans="2:16">
      <c r="B109" s="28"/>
      <c r="C109" s="29"/>
      <c r="D109" s="28"/>
      <c r="E109" s="30"/>
      <c r="F109" s="27"/>
      <c r="G109" s="26"/>
      <c r="H109" s="26"/>
      <c r="I109" s="26"/>
      <c r="J109" s="26"/>
      <c r="N109" s="38">
        <f t="shared" si="3"/>
        <v>0</v>
      </c>
      <c r="P109" s="38">
        <f t="shared" si="2"/>
        <v>0</v>
      </c>
    </row>
    <row r="110" spans="2:16">
      <c r="B110" s="28"/>
      <c r="C110" s="29"/>
      <c r="D110" s="28"/>
      <c r="E110" s="30"/>
      <c r="F110" s="27"/>
      <c r="G110" s="26"/>
      <c r="H110" s="26"/>
      <c r="I110" s="26"/>
      <c r="J110" s="26"/>
      <c r="N110" s="38">
        <f t="shared" si="3"/>
        <v>0</v>
      </c>
      <c r="P110" s="38">
        <f t="shared" si="2"/>
        <v>0</v>
      </c>
    </row>
    <row r="111" spans="2:16">
      <c r="B111" s="28"/>
      <c r="C111" s="29"/>
      <c r="D111" s="28"/>
      <c r="E111" s="30"/>
      <c r="F111" s="27"/>
      <c r="G111" s="26"/>
      <c r="H111" s="26"/>
      <c r="I111" s="26"/>
      <c r="J111" s="26"/>
      <c r="N111" s="38">
        <f t="shared" si="3"/>
        <v>0</v>
      </c>
      <c r="P111" s="38">
        <f t="shared" si="2"/>
        <v>0</v>
      </c>
    </row>
    <row r="112" spans="2:16">
      <c r="B112" s="28"/>
      <c r="C112" s="29"/>
      <c r="D112" s="28"/>
      <c r="E112" s="30"/>
      <c r="F112" s="27"/>
      <c r="G112" s="26"/>
      <c r="H112" s="26"/>
      <c r="I112" s="26"/>
      <c r="J112" s="26"/>
      <c r="N112" s="38">
        <f t="shared" si="3"/>
        <v>0</v>
      </c>
      <c r="P112" s="38">
        <f t="shared" si="2"/>
        <v>0</v>
      </c>
    </row>
    <row r="113" spans="2:16">
      <c r="B113" s="28"/>
      <c r="C113" s="29"/>
      <c r="D113" s="28"/>
      <c r="E113" s="30"/>
      <c r="F113" s="27"/>
      <c r="G113" s="26"/>
      <c r="H113" s="26"/>
      <c r="I113" s="26"/>
      <c r="J113" s="26"/>
      <c r="N113" s="38">
        <f t="shared" si="3"/>
        <v>0</v>
      </c>
      <c r="P113" s="38">
        <f t="shared" si="2"/>
        <v>0</v>
      </c>
    </row>
    <row r="114" spans="2:16">
      <c r="B114" s="28"/>
      <c r="C114" s="29"/>
      <c r="D114" s="28"/>
      <c r="E114" s="30"/>
      <c r="F114" s="27"/>
      <c r="G114" s="26"/>
      <c r="H114" s="26"/>
      <c r="I114" s="26"/>
      <c r="J114" s="26"/>
      <c r="N114" s="38">
        <f t="shared" si="3"/>
        <v>0</v>
      </c>
      <c r="P114" s="38">
        <f t="shared" si="2"/>
        <v>0</v>
      </c>
    </row>
    <row r="115" spans="2:16">
      <c r="B115" s="28"/>
      <c r="C115" s="29"/>
      <c r="D115" s="28"/>
      <c r="E115" s="30"/>
      <c r="F115" s="27"/>
      <c r="G115" s="26"/>
      <c r="H115" s="26"/>
      <c r="I115" s="26"/>
      <c r="J115" s="26"/>
      <c r="N115" s="38">
        <f t="shared" si="3"/>
        <v>0</v>
      </c>
      <c r="P115" s="38">
        <f t="shared" si="2"/>
        <v>0</v>
      </c>
    </row>
    <row r="116" spans="2:16">
      <c r="B116" s="28"/>
      <c r="C116" s="29"/>
      <c r="D116" s="28"/>
      <c r="E116" s="30"/>
      <c r="F116" s="27"/>
      <c r="G116" s="26"/>
      <c r="H116" s="26"/>
      <c r="I116" s="26"/>
      <c r="J116" s="26"/>
      <c r="N116" s="38">
        <f t="shared" si="3"/>
        <v>0</v>
      </c>
      <c r="P116" s="38">
        <f t="shared" si="2"/>
        <v>0</v>
      </c>
    </row>
    <row r="117" spans="2:16">
      <c r="B117" s="28"/>
      <c r="C117" s="29"/>
      <c r="D117" s="28"/>
      <c r="E117" s="30"/>
      <c r="F117" s="27"/>
      <c r="G117" s="26"/>
      <c r="H117" s="26"/>
      <c r="I117" s="26"/>
      <c r="J117" s="26"/>
      <c r="N117" s="38">
        <f t="shared" si="3"/>
        <v>0</v>
      </c>
      <c r="P117" s="38">
        <f t="shared" si="2"/>
        <v>0</v>
      </c>
    </row>
    <row r="118" spans="2:16">
      <c r="B118" s="28"/>
      <c r="C118" s="29"/>
      <c r="D118" s="28"/>
      <c r="E118" s="30"/>
      <c r="F118" s="27"/>
      <c r="G118" s="26"/>
      <c r="H118" s="26"/>
      <c r="I118" s="26"/>
      <c r="J118" s="26"/>
      <c r="N118" s="38">
        <f t="shared" si="3"/>
        <v>0</v>
      </c>
      <c r="P118" s="38">
        <f t="shared" si="2"/>
        <v>0</v>
      </c>
    </row>
    <row r="119" spans="2:16">
      <c r="B119" s="28"/>
      <c r="C119" s="29"/>
      <c r="D119" s="28"/>
      <c r="E119" s="30"/>
      <c r="F119" s="27"/>
      <c r="G119" s="26"/>
      <c r="H119" s="26"/>
      <c r="I119" s="26"/>
      <c r="J119" s="26"/>
      <c r="N119" s="38">
        <f t="shared" si="3"/>
        <v>0</v>
      </c>
      <c r="P119" s="38">
        <f t="shared" si="2"/>
        <v>0</v>
      </c>
    </row>
    <row r="120" spans="2:16">
      <c r="B120" s="28"/>
      <c r="C120" s="29"/>
      <c r="D120" s="28"/>
      <c r="E120" s="30"/>
      <c r="F120" s="27"/>
      <c r="G120" s="26"/>
      <c r="H120" s="26"/>
      <c r="I120" s="26"/>
      <c r="J120" s="26"/>
      <c r="N120" s="38">
        <f t="shared" si="3"/>
        <v>0</v>
      </c>
      <c r="P120" s="38">
        <f t="shared" si="2"/>
        <v>0</v>
      </c>
    </row>
    <row r="121" spans="2:16">
      <c r="B121" s="28"/>
      <c r="C121" s="29"/>
      <c r="D121" s="28"/>
      <c r="E121" s="30"/>
      <c r="F121" s="27"/>
      <c r="G121" s="26"/>
      <c r="H121" s="26"/>
      <c r="I121" s="26"/>
      <c r="J121" s="26"/>
      <c r="N121" s="38">
        <f t="shared" si="3"/>
        <v>0</v>
      </c>
      <c r="P121" s="38">
        <f t="shared" si="2"/>
        <v>0</v>
      </c>
    </row>
    <row r="122" spans="2:16">
      <c r="B122" s="28"/>
      <c r="C122" s="29"/>
      <c r="D122" s="28"/>
      <c r="E122" s="30"/>
      <c r="F122" s="27"/>
      <c r="G122" s="26"/>
      <c r="H122" s="26"/>
      <c r="I122" s="26"/>
      <c r="J122" s="26"/>
      <c r="N122" s="38">
        <f t="shared" si="3"/>
        <v>0</v>
      </c>
      <c r="P122" s="38">
        <f t="shared" si="2"/>
        <v>0</v>
      </c>
    </row>
    <row r="123" spans="2:16">
      <c r="B123" s="28"/>
      <c r="C123" s="29"/>
      <c r="D123" s="28"/>
      <c r="E123" s="30"/>
      <c r="F123" s="27"/>
      <c r="G123" s="26"/>
      <c r="H123" s="26"/>
      <c r="I123" s="26"/>
      <c r="J123" s="26"/>
      <c r="N123" s="38">
        <f t="shared" si="3"/>
        <v>0</v>
      </c>
      <c r="P123" s="38">
        <f t="shared" si="2"/>
        <v>0</v>
      </c>
    </row>
    <row r="124" spans="2:16">
      <c r="B124" s="28"/>
      <c r="C124" s="29"/>
      <c r="D124" s="28"/>
      <c r="E124" s="30"/>
      <c r="F124" s="27"/>
      <c r="G124" s="26"/>
      <c r="H124" s="26"/>
      <c r="I124" s="26"/>
      <c r="J124" s="26"/>
      <c r="N124" s="38">
        <f t="shared" si="3"/>
        <v>0</v>
      </c>
      <c r="P124" s="38">
        <f t="shared" si="2"/>
        <v>0</v>
      </c>
    </row>
    <row r="125" spans="2:16">
      <c r="B125" s="28"/>
      <c r="C125" s="29"/>
      <c r="D125" s="28"/>
      <c r="E125" s="30"/>
      <c r="F125" s="27"/>
      <c r="G125" s="26"/>
      <c r="H125" s="26"/>
      <c r="I125" s="26"/>
      <c r="J125" s="26"/>
      <c r="N125" s="38">
        <f t="shared" si="3"/>
        <v>0</v>
      </c>
      <c r="P125" s="38">
        <f t="shared" si="2"/>
        <v>0</v>
      </c>
    </row>
    <row r="126" spans="2:16">
      <c r="B126" s="28"/>
      <c r="C126" s="29"/>
      <c r="D126" s="28"/>
      <c r="E126" s="30"/>
      <c r="F126" s="27"/>
      <c r="G126" s="26"/>
      <c r="H126" s="26"/>
      <c r="I126" s="26"/>
      <c r="J126" s="26"/>
      <c r="N126" s="38">
        <f t="shared" si="3"/>
        <v>0</v>
      </c>
      <c r="P126" s="38">
        <f t="shared" si="2"/>
        <v>0</v>
      </c>
    </row>
    <row r="127" spans="2:16">
      <c r="B127" s="28"/>
      <c r="C127" s="29"/>
      <c r="D127" s="28"/>
      <c r="E127" s="30"/>
      <c r="F127" s="27"/>
      <c r="G127" s="26"/>
      <c r="H127" s="26"/>
      <c r="I127" s="26"/>
      <c r="J127" s="26"/>
      <c r="N127" s="38">
        <f t="shared" si="3"/>
        <v>0</v>
      </c>
      <c r="P127" s="38">
        <f t="shared" si="2"/>
        <v>0</v>
      </c>
    </row>
    <row r="128" spans="2:16">
      <c r="B128" s="28"/>
      <c r="C128" s="29"/>
      <c r="D128" s="28"/>
      <c r="E128" s="30"/>
      <c r="F128" s="27"/>
      <c r="G128" s="26"/>
      <c r="H128" s="26"/>
      <c r="I128" s="26"/>
      <c r="J128" s="26"/>
      <c r="N128" s="38">
        <f t="shared" si="3"/>
        <v>0</v>
      </c>
      <c r="P128" s="38">
        <f t="shared" si="2"/>
        <v>0</v>
      </c>
    </row>
    <row r="129" spans="2:16">
      <c r="B129" s="28"/>
      <c r="C129" s="29"/>
      <c r="D129" s="28"/>
      <c r="E129" s="30"/>
      <c r="F129" s="27"/>
      <c r="G129" s="26"/>
      <c r="H129" s="26"/>
      <c r="I129" s="26"/>
      <c r="J129" s="26"/>
      <c r="N129" s="38">
        <f t="shared" si="3"/>
        <v>0</v>
      </c>
      <c r="P129" s="38">
        <f t="shared" si="2"/>
        <v>0</v>
      </c>
    </row>
    <row r="130" spans="2:16">
      <c r="B130" s="28"/>
      <c r="C130" s="29"/>
      <c r="D130" s="28"/>
      <c r="E130" s="30"/>
      <c r="F130" s="27"/>
      <c r="G130" s="26"/>
      <c r="H130" s="26"/>
      <c r="I130" s="26"/>
      <c r="J130" s="26"/>
      <c r="N130" s="38">
        <f t="shared" si="3"/>
        <v>0</v>
      </c>
      <c r="P130" s="38">
        <f t="shared" si="2"/>
        <v>0</v>
      </c>
    </row>
    <row r="131" spans="2:16">
      <c r="B131" s="28"/>
      <c r="C131" s="29"/>
      <c r="D131" s="28"/>
      <c r="E131" s="30"/>
      <c r="F131" s="27"/>
      <c r="G131" s="26"/>
      <c r="H131" s="26"/>
      <c r="I131" s="26"/>
      <c r="J131" s="26"/>
      <c r="N131" s="38">
        <f t="shared" si="3"/>
        <v>0</v>
      </c>
      <c r="P131" s="38">
        <f t="shared" si="2"/>
        <v>0</v>
      </c>
    </row>
    <row r="132" spans="2:16">
      <c r="B132" s="28"/>
      <c r="C132" s="29"/>
      <c r="D132" s="28"/>
      <c r="E132" s="30"/>
      <c r="F132" s="27"/>
      <c r="G132" s="26"/>
      <c r="H132" s="26"/>
      <c r="I132" s="26"/>
      <c r="J132" s="26"/>
      <c r="N132" s="38">
        <f t="shared" si="3"/>
        <v>0</v>
      </c>
      <c r="P132" s="38">
        <f t="shared" si="2"/>
        <v>0</v>
      </c>
    </row>
    <row r="133" spans="2:16">
      <c r="B133" s="28"/>
      <c r="C133" s="29"/>
      <c r="D133" s="28"/>
      <c r="E133" s="30"/>
      <c r="F133" s="27"/>
      <c r="G133" s="26"/>
      <c r="H133" s="26"/>
      <c r="I133" s="26"/>
      <c r="J133" s="26"/>
      <c r="N133" s="38">
        <f t="shared" si="3"/>
        <v>0</v>
      </c>
      <c r="P133" s="38">
        <f t="shared" si="2"/>
        <v>0</v>
      </c>
    </row>
    <row r="134" spans="2:16">
      <c r="B134" s="28"/>
      <c r="C134" s="29"/>
      <c r="D134" s="28"/>
      <c r="E134" s="30"/>
      <c r="F134" s="27"/>
      <c r="G134" s="26"/>
      <c r="H134" s="26"/>
      <c r="I134" s="26"/>
      <c r="J134" s="26"/>
      <c r="N134" s="38">
        <f t="shared" si="3"/>
        <v>0</v>
      </c>
      <c r="P134" s="38">
        <f t="shared" ref="P134:P197" si="4">N134*(1+$J$1)</f>
        <v>0</v>
      </c>
    </row>
    <row r="135" spans="2:16">
      <c r="B135" s="28"/>
      <c r="C135" s="29"/>
      <c r="D135" s="28"/>
      <c r="E135" s="30"/>
      <c r="F135" s="27"/>
      <c r="G135" s="26"/>
      <c r="H135" s="26"/>
      <c r="I135" s="26"/>
      <c r="J135" s="26"/>
      <c r="N135" s="38">
        <f t="shared" ref="N135:N198" si="5">F135*J135</f>
        <v>0</v>
      </c>
      <c r="P135" s="38">
        <f t="shared" si="4"/>
        <v>0</v>
      </c>
    </row>
    <row r="136" spans="2:16">
      <c r="B136" s="28"/>
      <c r="C136" s="29"/>
      <c r="D136" s="28"/>
      <c r="E136" s="30"/>
      <c r="F136" s="27"/>
      <c r="G136" s="26"/>
      <c r="H136" s="26"/>
      <c r="I136" s="26"/>
      <c r="J136" s="26"/>
      <c r="N136" s="38">
        <f t="shared" si="5"/>
        <v>0</v>
      </c>
      <c r="P136" s="38">
        <f t="shared" si="4"/>
        <v>0</v>
      </c>
    </row>
    <row r="137" spans="2:16">
      <c r="B137" s="28"/>
      <c r="C137" s="29"/>
      <c r="D137" s="28"/>
      <c r="E137" s="30"/>
      <c r="F137" s="27"/>
      <c r="G137" s="26"/>
      <c r="H137" s="26"/>
      <c r="I137" s="26"/>
      <c r="J137" s="26"/>
      <c r="N137" s="38">
        <f t="shared" si="5"/>
        <v>0</v>
      </c>
      <c r="P137" s="38">
        <f t="shared" si="4"/>
        <v>0</v>
      </c>
    </row>
    <row r="138" spans="2:16">
      <c r="B138" s="28"/>
      <c r="C138" s="29"/>
      <c r="D138" s="28"/>
      <c r="E138" s="30"/>
      <c r="F138" s="27"/>
      <c r="G138" s="26"/>
      <c r="H138" s="26"/>
      <c r="I138" s="26"/>
      <c r="J138" s="26"/>
      <c r="N138" s="38">
        <f t="shared" si="5"/>
        <v>0</v>
      </c>
      <c r="P138" s="38">
        <f t="shared" si="4"/>
        <v>0</v>
      </c>
    </row>
    <row r="139" spans="2:16">
      <c r="B139" s="28"/>
      <c r="C139" s="29"/>
      <c r="D139" s="28"/>
      <c r="E139" s="30"/>
      <c r="F139" s="27"/>
      <c r="G139" s="26"/>
      <c r="H139" s="26"/>
      <c r="I139" s="26"/>
      <c r="J139" s="26"/>
      <c r="N139" s="38">
        <f t="shared" si="5"/>
        <v>0</v>
      </c>
      <c r="P139" s="38">
        <f t="shared" si="4"/>
        <v>0</v>
      </c>
    </row>
    <row r="140" spans="2:16">
      <c r="B140" s="28"/>
      <c r="C140" s="29"/>
      <c r="D140" s="28"/>
      <c r="E140" s="30"/>
      <c r="F140" s="27"/>
      <c r="G140" s="26"/>
      <c r="H140" s="26"/>
      <c r="I140" s="26"/>
      <c r="J140" s="26"/>
      <c r="N140" s="38">
        <f t="shared" si="5"/>
        <v>0</v>
      </c>
      <c r="P140" s="38">
        <f t="shared" si="4"/>
        <v>0</v>
      </c>
    </row>
    <row r="141" spans="2:16">
      <c r="B141" s="28"/>
      <c r="C141" s="29"/>
      <c r="D141" s="28"/>
      <c r="E141" s="30"/>
      <c r="F141" s="27"/>
      <c r="G141" s="26"/>
      <c r="H141" s="26"/>
      <c r="I141" s="26"/>
      <c r="J141" s="26"/>
      <c r="N141" s="38">
        <f t="shared" si="5"/>
        <v>0</v>
      </c>
      <c r="P141" s="38">
        <f t="shared" si="4"/>
        <v>0</v>
      </c>
    </row>
    <row r="142" spans="2:16">
      <c r="B142" s="28"/>
      <c r="C142" s="29"/>
      <c r="D142" s="28"/>
      <c r="E142" s="30"/>
      <c r="F142" s="27"/>
      <c r="G142" s="26"/>
      <c r="H142" s="26"/>
      <c r="I142" s="26"/>
      <c r="J142" s="26"/>
      <c r="N142" s="38">
        <f t="shared" si="5"/>
        <v>0</v>
      </c>
      <c r="P142" s="38">
        <f t="shared" si="4"/>
        <v>0</v>
      </c>
    </row>
    <row r="143" spans="2:16">
      <c r="B143" s="28"/>
      <c r="C143" s="29"/>
      <c r="D143" s="28"/>
      <c r="E143" s="30"/>
      <c r="F143" s="27"/>
      <c r="G143" s="26"/>
      <c r="H143" s="26"/>
      <c r="I143" s="26"/>
      <c r="J143" s="26"/>
      <c r="N143" s="38">
        <f t="shared" si="5"/>
        <v>0</v>
      </c>
      <c r="P143" s="38">
        <f t="shared" si="4"/>
        <v>0</v>
      </c>
    </row>
    <row r="144" spans="2:16">
      <c r="B144" s="28"/>
      <c r="C144" s="29"/>
      <c r="D144" s="28"/>
      <c r="E144" s="30"/>
      <c r="F144" s="27"/>
      <c r="G144" s="26"/>
      <c r="H144" s="26"/>
      <c r="I144" s="26"/>
      <c r="J144" s="26"/>
      <c r="N144" s="38">
        <f t="shared" si="5"/>
        <v>0</v>
      </c>
      <c r="P144" s="38">
        <f t="shared" si="4"/>
        <v>0</v>
      </c>
    </row>
    <row r="145" spans="2:16">
      <c r="B145" s="28"/>
      <c r="C145" s="29"/>
      <c r="D145" s="28"/>
      <c r="E145" s="30"/>
      <c r="F145" s="27"/>
      <c r="G145" s="26"/>
      <c r="H145" s="26"/>
      <c r="I145" s="26"/>
      <c r="J145" s="26"/>
      <c r="N145" s="38">
        <f t="shared" si="5"/>
        <v>0</v>
      </c>
      <c r="P145" s="38">
        <f t="shared" si="4"/>
        <v>0</v>
      </c>
    </row>
    <row r="146" spans="2:16">
      <c r="B146" s="28"/>
      <c r="C146" s="29"/>
      <c r="D146" s="28"/>
      <c r="E146" s="30"/>
      <c r="F146" s="27"/>
      <c r="G146" s="26"/>
      <c r="H146" s="26"/>
      <c r="I146" s="26"/>
      <c r="J146" s="26"/>
      <c r="N146" s="38">
        <f t="shared" si="5"/>
        <v>0</v>
      </c>
      <c r="P146" s="38">
        <f t="shared" si="4"/>
        <v>0</v>
      </c>
    </row>
    <row r="147" spans="2:16">
      <c r="B147" s="28"/>
      <c r="C147" s="29"/>
      <c r="D147" s="28"/>
      <c r="E147" s="30"/>
      <c r="F147" s="27"/>
      <c r="G147" s="26"/>
      <c r="H147" s="26"/>
      <c r="I147" s="26"/>
      <c r="J147" s="26"/>
      <c r="N147" s="38">
        <f t="shared" si="5"/>
        <v>0</v>
      </c>
      <c r="P147" s="38">
        <f t="shared" si="4"/>
        <v>0</v>
      </c>
    </row>
    <row r="148" spans="2:16">
      <c r="B148" s="28"/>
      <c r="C148" s="29"/>
      <c r="D148" s="28"/>
      <c r="E148" s="30"/>
      <c r="F148" s="27"/>
      <c r="G148" s="26"/>
      <c r="H148" s="26"/>
      <c r="I148" s="26"/>
      <c r="J148" s="26"/>
      <c r="N148" s="38">
        <f t="shared" si="5"/>
        <v>0</v>
      </c>
      <c r="P148" s="38">
        <f t="shared" si="4"/>
        <v>0</v>
      </c>
    </row>
    <row r="149" spans="2:16">
      <c r="B149" s="28"/>
      <c r="C149" s="29"/>
      <c r="D149" s="28"/>
      <c r="E149" s="30"/>
      <c r="F149" s="27"/>
      <c r="G149" s="26"/>
      <c r="H149" s="26"/>
      <c r="I149" s="26"/>
      <c r="J149" s="26"/>
      <c r="N149" s="38">
        <f t="shared" si="5"/>
        <v>0</v>
      </c>
      <c r="P149" s="38">
        <f t="shared" si="4"/>
        <v>0</v>
      </c>
    </row>
    <row r="150" spans="2:16">
      <c r="B150" s="28"/>
      <c r="C150" s="29"/>
      <c r="D150" s="28"/>
      <c r="E150" s="30"/>
      <c r="F150" s="27"/>
      <c r="G150" s="26"/>
      <c r="H150" s="26"/>
      <c r="I150" s="26"/>
      <c r="J150" s="26"/>
      <c r="N150" s="38">
        <f t="shared" si="5"/>
        <v>0</v>
      </c>
      <c r="P150" s="38">
        <f t="shared" si="4"/>
        <v>0</v>
      </c>
    </row>
    <row r="151" spans="2:16">
      <c r="B151" s="28"/>
      <c r="C151" s="29"/>
      <c r="D151" s="28"/>
      <c r="E151" s="30"/>
      <c r="F151" s="27"/>
      <c r="G151" s="26"/>
      <c r="H151" s="26"/>
      <c r="I151" s="26"/>
      <c r="J151" s="26"/>
      <c r="N151" s="38">
        <f t="shared" si="5"/>
        <v>0</v>
      </c>
      <c r="P151" s="38">
        <f t="shared" si="4"/>
        <v>0</v>
      </c>
    </row>
    <row r="152" spans="2:16">
      <c r="B152" s="28"/>
      <c r="C152" s="29"/>
      <c r="D152" s="28"/>
      <c r="E152" s="30"/>
      <c r="F152" s="27"/>
      <c r="G152" s="26"/>
      <c r="H152" s="26"/>
      <c r="I152" s="26"/>
      <c r="J152" s="26"/>
      <c r="N152" s="38">
        <f t="shared" si="5"/>
        <v>0</v>
      </c>
      <c r="P152" s="38">
        <f t="shared" si="4"/>
        <v>0</v>
      </c>
    </row>
    <row r="153" spans="2:16">
      <c r="B153" s="28"/>
      <c r="C153" s="29"/>
      <c r="D153" s="28"/>
      <c r="E153" s="30"/>
      <c r="F153" s="27"/>
      <c r="G153" s="26"/>
      <c r="H153" s="26"/>
      <c r="I153" s="26"/>
      <c r="J153" s="26"/>
      <c r="N153" s="38">
        <f t="shared" si="5"/>
        <v>0</v>
      </c>
      <c r="P153" s="38">
        <f t="shared" si="4"/>
        <v>0</v>
      </c>
    </row>
    <row r="154" spans="2:16">
      <c r="B154" s="28"/>
      <c r="C154" s="29"/>
      <c r="D154" s="28"/>
      <c r="E154" s="30"/>
      <c r="F154" s="27"/>
      <c r="G154" s="26"/>
      <c r="H154" s="26"/>
      <c r="I154" s="26"/>
      <c r="J154" s="26"/>
      <c r="N154" s="38">
        <f t="shared" si="5"/>
        <v>0</v>
      </c>
      <c r="P154" s="38">
        <f t="shared" si="4"/>
        <v>0</v>
      </c>
    </row>
    <row r="155" spans="2:16">
      <c r="B155" s="28"/>
      <c r="C155" s="29"/>
      <c r="D155" s="28"/>
      <c r="E155" s="30"/>
      <c r="F155" s="27"/>
      <c r="G155" s="26"/>
      <c r="H155" s="26"/>
      <c r="I155" s="26"/>
      <c r="J155" s="26"/>
      <c r="N155" s="38">
        <f t="shared" si="5"/>
        <v>0</v>
      </c>
      <c r="P155" s="38">
        <f t="shared" si="4"/>
        <v>0</v>
      </c>
    </row>
    <row r="156" spans="2:16">
      <c r="B156" s="28"/>
      <c r="C156" s="29"/>
      <c r="D156" s="28"/>
      <c r="E156" s="30"/>
      <c r="F156" s="27"/>
      <c r="G156" s="26"/>
      <c r="H156" s="26"/>
      <c r="I156" s="26"/>
      <c r="J156" s="26"/>
      <c r="N156" s="38">
        <f t="shared" si="5"/>
        <v>0</v>
      </c>
      <c r="P156" s="38">
        <f t="shared" si="4"/>
        <v>0</v>
      </c>
    </row>
    <row r="157" spans="2:16">
      <c r="B157" s="28"/>
      <c r="C157" s="29"/>
      <c r="D157" s="28"/>
      <c r="E157" s="30"/>
      <c r="F157" s="27"/>
      <c r="G157" s="26"/>
      <c r="H157" s="26"/>
      <c r="I157" s="26"/>
      <c r="J157" s="26"/>
      <c r="N157" s="38">
        <f t="shared" si="5"/>
        <v>0</v>
      </c>
      <c r="P157" s="38">
        <f t="shared" si="4"/>
        <v>0</v>
      </c>
    </row>
    <row r="158" spans="2:16">
      <c r="B158" s="28"/>
      <c r="C158" s="29"/>
      <c r="D158" s="28"/>
      <c r="E158" s="30"/>
      <c r="F158" s="27"/>
      <c r="G158" s="26"/>
      <c r="H158" s="26"/>
      <c r="I158" s="26"/>
      <c r="J158" s="26"/>
      <c r="N158" s="38">
        <f t="shared" si="5"/>
        <v>0</v>
      </c>
      <c r="P158" s="38">
        <f t="shared" si="4"/>
        <v>0</v>
      </c>
    </row>
    <row r="159" spans="2:16">
      <c r="B159" s="28"/>
      <c r="C159" s="29"/>
      <c r="D159" s="28"/>
      <c r="E159" s="30"/>
      <c r="F159" s="27"/>
      <c r="G159" s="26"/>
      <c r="H159" s="26"/>
      <c r="I159" s="26"/>
      <c r="J159" s="26"/>
      <c r="N159" s="38">
        <f t="shared" si="5"/>
        <v>0</v>
      </c>
      <c r="P159" s="38">
        <f t="shared" si="4"/>
        <v>0</v>
      </c>
    </row>
    <row r="160" spans="2:16">
      <c r="B160" s="28"/>
      <c r="C160" s="29"/>
      <c r="D160" s="28"/>
      <c r="E160" s="30"/>
      <c r="F160" s="27"/>
      <c r="G160" s="26"/>
      <c r="H160" s="26"/>
      <c r="I160" s="26"/>
      <c r="J160" s="26"/>
      <c r="N160" s="38">
        <f t="shared" si="5"/>
        <v>0</v>
      </c>
      <c r="P160" s="38">
        <f t="shared" si="4"/>
        <v>0</v>
      </c>
    </row>
    <row r="161" spans="2:16">
      <c r="B161" s="28"/>
      <c r="C161" s="29"/>
      <c r="D161" s="28"/>
      <c r="E161" s="30"/>
      <c r="F161" s="27"/>
      <c r="G161" s="26"/>
      <c r="H161" s="26"/>
      <c r="I161" s="26"/>
      <c r="J161" s="26"/>
      <c r="N161" s="38">
        <f t="shared" si="5"/>
        <v>0</v>
      </c>
      <c r="P161" s="38">
        <f t="shared" si="4"/>
        <v>0</v>
      </c>
    </row>
    <row r="162" spans="2:16">
      <c r="B162" s="28"/>
      <c r="C162" s="29"/>
      <c r="D162" s="28"/>
      <c r="E162" s="30"/>
      <c r="F162" s="27"/>
      <c r="G162" s="26"/>
      <c r="H162" s="26"/>
      <c r="I162" s="26"/>
      <c r="J162" s="26"/>
      <c r="N162" s="38">
        <f t="shared" si="5"/>
        <v>0</v>
      </c>
      <c r="P162" s="38">
        <f t="shared" si="4"/>
        <v>0</v>
      </c>
    </row>
    <row r="163" spans="2:16">
      <c r="B163" s="28"/>
      <c r="C163" s="29"/>
      <c r="D163" s="28"/>
      <c r="E163" s="30"/>
      <c r="F163" s="27"/>
      <c r="G163" s="26"/>
      <c r="H163" s="26"/>
      <c r="I163" s="26"/>
      <c r="J163" s="26"/>
      <c r="N163" s="38">
        <f t="shared" si="5"/>
        <v>0</v>
      </c>
      <c r="P163" s="38">
        <f t="shared" si="4"/>
        <v>0</v>
      </c>
    </row>
    <row r="164" spans="2:16">
      <c r="B164" s="28"/>
      <c r="C164" s="29"/>
      <c r="D164" s="28"/>
      <c r="E164" s="30"/>
      <c r="F164" s="27"/>
      <c r="G164" s="26"/>
      <c r="H164" s="26"/>
      <c r="I164" s="26"/>
      <c r="J164" s="26"/>
      <c r="N164" s="38">
        <f t="shared" si="5"/>
        <v>0</v>
      </c>
      <c r="P164" s="38">
        <f t="shared" si="4"/>
        <v>0</v>
      </c>
    </row>
    <row r="165" spans="2:16">
      <c r="B165" s="28"/>
      <c r="C165" s="29"/>
      <c r="D165" s="28"/>
      <c r="E165" s="30"/>
      <c r="F165" s="27"/>
      <c r="G165" s="26"/>
      <c r="H165" s="26"/>
      <c r="I165" s="26"/>
      <c r="J165" s="26"/>
      <c r="N165" s="38">
        <f t="shared" si="5"/>
        <v>0</v>
      </c>
      <c r="P165" s="38">
        <f t="shared" si="4"/>
        <v>0</v>
      </c>
    </row>
    <row r="166" spans="2:16">
      <c r="B166" s="28"/>
      <c r="C166" s="29"/>
      <c r="D166" s="28"/>
      <c r="E166" s="30"/>
      <c r="F166" s="27"/>
      <c r="G166" s="26"/>
      <c r="H166" s="26"/>
      <c r="I166" s="26"/>
      <c r="J166" s="26"/>
      <c r="N166" s="38">
        <f t="shared" si="5"/>
        <v>0</v>
      </c>
      <c r="P166" s="38">
        <f t="shared" si="4"/>
        <v>0</v>
      </c>
    </row>
    <row r="167" spans="2:16">
      <c r="B167" s="28"/>
      <c r="C167" s="29"/>
      <c r="D167" s="28"/>
      <c r="E167" s="30"/>
      <c r="F167" s="27"/>
      <c r="G167" s="26"/>
      <c r="H167" s="26"/>
      <c r="I167" s="26"/>
      <c r="J167" s="26"/>
      <c r="N167" s="38">
        <f t="shared" si="5"/>
        <v>0</v>
      </c>
      <c r="P167" s="38">
        <f t="shared" si="4"/>
        <v>0</v>
      </c>
    </row>
    <row r="168" spans="2:16">
      <c r="B168" s="28"/>
      <c r="C168" s="29"/>
      <c r="D168" s="28"/>
      <c r="E168" s="30"/>
      <c r="F168" s="27"/>
      <c r="G168" s="26"/>
      <c r="H168" s="26"/>
      <c r="I168" s="26"/>
      <c r="J168" s="26"/>
      <c r="N168" s="38">
        <f t="shared" si="5"/>
        <v>0</v>
      </c>
      <c r="P168" s="38">
        <f t="shared" si="4"/>
        <v>0</v>
      </c>
    </row>
    <row r="169" spans="2:16">
      <c r="B169" s="28"/>
      <c r="C169" s="29"/>
      <c r="D169" s="28"/>
      <c r="E169" s="30"/>
      <c r="F169" s="27"/>
      <c r="G169" s="26"/>
      <c r="H169" s="26"/>
      <c r="I169" s="26"/>
      <c r="J169" s="26"/>
      <c r="N169" s="38">
        <f t="shared" si="5"/>
        <v>0</v>
      </c>
      <c r="P169" s="38">
        <f t="shared" si="4"/>
        <v>0</v>
      </c>
    </row>
    <row r="170" spans="2:16">
      <c r="B170" s="28"/>
      <c r="C170" s="29"/>
      <c r="D170" s="28"/>
      <c r="E170" s="30"/>
      <c r="F170" s="27"/>
      <c r="G170" s="26"/>
      <c r="H170" s="26"/>
      <c r="I170" s="26"/>
      <c r="J170" s="26"/>
      <c r="N170" s="38">
        <f t="shared" si="5"/>
        <v>0</v>
      </c>
      <c r="P170" s="38">
        <f t="shared" si="4"/>
        <v>0</v>
      </c>
    </row>
    <row r="171" spans="2:16">
      <c r="B171" s="28"/>
      <c r="C171" s="29"/>
      <c r="D171" s="28"/>
      <c r="E171" s="30"/>
      <c r="F171" s="27"/>
      <c r="G171" s="26"/>
      <c r="H171" s="26"/>
      <c r="I171" s="26"/>
      <c r="J171" s="26"/>
      <c r="N171" s="38">
        <f t="shared" si="5"/>
        <v>0</v>
      </c>
      <c r="P171" s="38">
        <f t="shared" si="4"/>
        <v>0</v>
      </c>
    </row>
    <row r="172" spans="2:16">
      <c r="B172" s="28"/>
      <c r="C172" s="29"/>
      <c r="D172" s="28"/>
      <c r="E172" s="30"/>
      <c r="F172" s="27"/>
      <c r="G172" s="26"/>
      <c r="H172" s="26"/>
      <c r="I172" s="26"/>
      <c r="J172" s="26"/>
      <c r="N172" s="38">
        <f t="shared" si="5"/>
        <v>0</v>
      </c>
      <c r="P172" s="38">
        <f t="shared" si="4"/>
        <v>0</v>
      </c>
    </row>
    <row r="173" spans="2:16">
      <c r="B173" s="28"/>
      <c r="C173" s="29"/>
      <c r="D173" s="28"/>
      <c r="E173" s="30"/>
      <c r="F173" s="27"/>
      <c r="G173" s="26"/>
      <c r="H173" s="26"/>
      <c r="I173" s="26"/>
      <c r="J173" s="26"/>
      <c r="N173" s="38">
        <f t="shared" si="5"/>
        <v>0</v>
      </c>
      <c r="P173" s="38">
        <f t="shared" si="4"/>
        <v>0</v>
      </c>
    </row>
    <row r="174" spans="2:16">
      <c r="B174" s="28"/>
      <c r="C174" s="29"/>
      <c r="D174" s="28"/>
      <c r="E174" s="30"/>
      <c r="F174" s="27"/>
      <c r="G174" s="26"/>
      <c r="H174" s="26"/>
      <c r="I174" s="26"/>
      <c r="J174" s="26"/>
      <c r="N174" s="38">
        <f t="shared" si="5"/>
        <v>0</v>
      </c>
      <c r="P174" s="38">
        <f t="shared" si="4"/>
        <v>0</v>
      </c>
    </row>
    <row r="175" spans="2:16">
      <c r="B175" s="28"/>
      <c r="C175" s="29"/>
      <c r="D175" s="28"/>
      <c r="E175" s="30"/>
      <c r="F175" s="27"/>
      <c r="G175" s="26"/>
      <c r="H175" s="26"/>
      <c r="I175" s="26"/>
      <c r="J175" s="26"/>
      <c r="N175" s="38">
        <f t="shared" si="5"/>
        <v>0</v>
      </c>
      <c r="P175" s="38">
        <f t="shared" si="4"/>
        <v>0</v>
      </c>
    </row>
    <row r="176" spans="2:16">
      <c r="B176" s="28"/>
      <c r="C176" s="29"/>
      <c r="D176" s="28"/>
      <c r="E176" s="30"/>
      <c r="F176" s="27"/>
      <c r="G176" s="26"/>
      <c r="H176" s="26"/>
      <c r="I176" s="26"/>
      <c r="J176" s="26"/>
      <c r="N176" s="38">
        <f t="shared" si="5"/>
        <v>0</v>
      </c>
      <c r="P176" s="38">
        <f t="shared" si="4"/>
        <v>0</v>
      </c>
    </row>
    <row r="177" spans="2:16">
      <c r="B177" s="28"/>
      <c r="C177" s="29"/>
      <c r="D177" s="28"/>
      <c r="E177" s="30"/>
      <c r="F177" s="27"/>
      <c r="G177" s="26"/>
      <c r="H177" s="26"/>
      <c r="I177" s="26"/>
      <c r="J177" s="26"/>
      <c r="N177" s="38">
        <f t="shared" si="5"/>
        <v>0</v>
      </c>
      <c r="P177" s="38">
        <f t="shared" si="4"/>
        <v>0</v>
      </c>
    </row>
    <row r="178" spans="2:16">
      <c r="B178" s="28"/>
      <c r="C178" s="29"/>
      <c r="D178" s="28"/>
      <c r="E178" s="30"/>
      <c r="F178" s="27"/>
      <c r="G178" s="26"/>
      <c r="H178" s="26"/>
      <c r="I178" s="26"/>
      <c r="J178" s="26"/>
      <c r="N178" s="38">
        <f t="shared" si="5"/>
        <v>0</v>
      </c>
      <c r="P178" s="38">
        <f t="shared" si="4"/>
        <v>0</v>
      </c>
    </row>
    <row r="179" spans="2:16">
      <c r="B179" s="28"/>
      <c r="C179" s="29"/>
      <c r="D179" s="28"/>
      <c r="E179" s="30"/>
      <c r="F179" s="27"/>
      <c r="G179" s="26"/>
      <c r="H179" s="26"/>
      <c r="I179" s="26"/>
      <c r="J179" s="26"/>
      <c r="N179" s="38">
        <f t="shared" si="5"/>
        <v>0</v>
      </c>
      <c r="P179" s="38">
        <f t="shared" si="4"/>
        <v>0</v>
      </c>
    </row>
    <row r="180" spans="2:16">
      <c r="B180" s="28"/>
      <c r="C180" s="29"/>
      <c r="D180" s="28"/>
      <c r="E180" s="30"/>
      <c r="F180" s="27"/>
      <c r="G180" s="26"/>
      <c r="H180" s="26"/>
      <c r="I180" s="26"/>
      <c r="J180" s="26"/>
      <c r="N180" s="38">
        <f t="shared" si="5"/>
        <v>0</v>
      </c>
      <c r="P180" s="38">
        <f t="shared" si="4"/>
        <v>0</v>
      </c>
    </row>
    <row r="181" spans="2:16">
      <c r="B181" s="28"/>
      <c r="C181" s="29"/>
      <c r="D181" s="28"/>
      <c r="E181" s="30"/>
      <c r="F181" s="27"/>
      <c r="G181" s="26"/>
      <c r="H181" s="26"/>
      <c r="I181" s="26"/>
      <c r="J181" s="26"/>
      <c r="N181" s="38">
        <f t="shared" si="5"/>
        <v>0</v>
      </c>
      <c r="P181" s="38">
        <f t="shared" si="4"/>
        <v>0</v>
      </c>
    </row>
    <row r="182" spans="2:16">
      <c r="B182" s="28"/>
      <c r="C182" s="29"/>
      <c r="D182" s="28"/>
      <c r="E182" s="30"/>
      <c r="F182" s="27"/>
      <c r="G182" s="26"/>
      <c r="H182" s="26"/>
      <c r="I182" s="26"/>
      <c r="J182" s="26"/>
      <c r="N182" s="38">
        <f t="shared" si="5"/>
        <v>0</v>
      </c>
      <c r="P182" s="38">
        <f t="shared" si="4"/>
        <v>0</v>
      </c>
    </row>
    <row r="183" spans="2:16">
      <c r="B183" s="28"/>
      <c r="C183" s="29"/>
      <c r="D183" s="28"/>
      <c r="E183" s="30"/>
      <c r="F183" s="27"/>
      <c r="G183" s="26"/>
      <c r="H183" s="26"/>
      <c r="I183" s="26"/>
      <c r="J183" s="26"/>
      <c r="N183" s="38">
        <f t="shared" si="5"/>
        <v>0</v>
      </c>
      <c r="P183" s="38">
        <f t="shared" si="4"/>
        <v>0</v>
      </c>
    </row>
    <row r="184" spans="2:16">
      <c r="B184" s="28"/>
      <c r="C184" s="29"/>
      <c r="D184" s="28"/>
      <c r="E184" s="30"/>
      <c r="F184" s="27"/>
      <c r="G184" s="26"/>
      <c r="H184" s="26"/>
      <c r="I184" s="26"/>
      <c r="J184" s="26"/>
      <c r="N184" s="38">
        <f t="shared" si="5"/>
        <v>0</v>
      </c>
      <c r="P184" s="38">
        <f t="shared" si="4"/>
        <v>0</v>
      </c>
    </row>
    <row r="185" spans="2:16">
      <c r="B185" s="28"/>
      <c r="C185" s="29"/>
      <c r="D185" s="28"/>
      <c r="E185" s="30"/>
      <c r="F185" s="27"/>
      <c r="G185" s="26"/>
      <c r="H185" s="26"/>
      <c r="I185" s="26"/>
      <c r="J185" s="26"/>
      <c r="N185" s="38">
        <f t="shared" si="5"/>
        <v>0</v>
      </c>
      <c r="P185" s="38">
        <f t="shared" si="4"/>
        <v>0</v>
      </c>
    </row>
    <row r="186" spans="2:16">
      <c r="B186" s="28"/>
      <c r="C186" s="29"/>
      <c r="D186" s="28"/>
      <c r="E186" s="30"/>
      <c r="F186" s="27"/>
      <c r="G186" s="26"/>
      <c r="H186" s="26"/>
      <c r="I186" s="26"/>
      <c r="J186" s="26"/>
      <c r="N186" s="38">
        <f t="shared" si="5"/>
        <v>0</v>
      </c>
      <c r="P186" s="38">
        <f t="shared" si="4"/>
        <v>0</v>
      </c>
    </row>
    <row r="187" spans="2:16">
      <c r="B187" s="28"/>
      <c r="C187" s="29"/>
      <c r="D187" s="28"/>
      <c r="E187" s="30"/>
      <c r="F187" s="27"/>
      <c r="G187" s="26"/>
      <c r="H187" s="26"/>
      <c r="I187" s="26"/>
      <c r="J187" s="26"/>
      <c r="N187" s="38">
        <f t="shared" si="5"/>
        <v>0</v>
      </c>
      <c r="P187" s="38">
        <f t="shared" si="4"/>
        <v>0</v>
      </c>
    </row>
    <row r="188" spans="2:16">
      <c r="B188" s="28"/>
      <c r="C188" s="29"/>
      <c r="D188" s="28"/>
      <c r="E188" s="30"/>
      <c r="F188" s="27"/>
      <c r="G188" s="26"/>
      <c r="H188" s="26"/>
      <c r="I188" s="26"/>
      <c r="J188" s="26"/>
      <c r="N188" s="38">
        <f t="shared" si="5"/>
        <v>0</v>
      </c>
      <c r="P188" s="38">
        <f t="shared" si="4"/>
        <v>0</v>
      </c>
    </row>
    <row r="189" spans="2:16">
      <c r="B189" s="28"/>
      <c r="C189" s="29"/>
      <c r="D189" s="28"/>
      <c r="E189" s="30"/>
      <c r="F189" s="27"/>
      <c r="G189" s="26"/>
      <c r="H189" s="26"/>
      <c r="I189" s="26"/>
      <c r="J189" s="26"/>
      <c r="N189" s="38">
        <f t="shared" si="5"/>
        <v>0</v>
      </c>
      <c r="P189" s="38">
        <f t="shared" si="4"/>
        <v>0</v>
      </c>
    </row>
    <row r="190" spans="2:16">
      <c r="B190" s="28"/>
      <c r="C190" s="29"/>
      <c r="D190" s="28"/>
      <c r="E190" s="30"/>
      <c r="F190" s="27"/>
      <c r="G190" s="26"/>
      <c r="H190" s="26"/>
      <c r="I190" s="26"/>
      <c r="J190" s="26"/>
      <c r="N190" s="38">
        <f t="shared" si="5"/>
        <v>0</v>
      </c>
      <c r="P190" s="38">
        <f t="shared" si="4"/>
        <v>0</v>
      </c>
    </row>
    <row r="191" spans="2:16">
      <c r="B191" s="28"/>
      <c r="C191" s="29"/>
      <c r="D191" s="28"/>
      <c r="E191" s="30"/>
      <c r="F191" s="27"/>
      <c r="G191" s="26"/>
      <c r="H191" s="26"/>
      <c r="I191" s="26"/>
      <c r="J191" s="26"/>
      <c r="N191" s="38">
        <f t="shared" si="5"/>
        <v>0</v>
      </c>
      <c r="P191" s="38">
        <f t="shared" si="4"/>
        <v>0</v>
      </c>
    </row>
    <row r="192" spans="2:16">
      <c r="B192" s="28"/>
      <c r="C192" s="29"/>
      <c r="D192" s="28"/>
      <c r="E192" s="30"/>
      <c r="F192" s="27"/>
      <c r="G192" s="26"/>
      <c r="H192" s="26"/>
      <c r="I192" s="26"/>
      <c r="J192" s="26"/>
      <c r="N192" s="38">
        <f t="shared" si="5"/>
        <v>0</v>
      </c>
      <c r="P192" s="38">
        <f t="shared" si="4"/>
        <v>0</v>
      </c>
    </row>
    <row r="193" spans="2:16">
      <c r="B193" s="28"/>
      <c r="C193" s="29"/>
      <c r="D193" s="28"/>
      <c r="E193" s="30"/>
      <c r="F193" s="27"/>
      <c r="G193" s="26"/>
      <c r="H193" s="26"/>
      <c r="I193" s="26"/>
      <c r="J193" s="26"/>
      <c r="N193" s="38">
        <f t="shared" si="5"/>
        <v>0</v>
      </c>
      <c r="P193" s="38">
        <f t="shared" si="4"/>
        <v>0</v>
      </c>
    </row>
    <row r="194" spans="2:16">
      <c r="B194" s="28"/>
      <c r="C194" s="29"/>
      <c r="D194" s="28"/>
      <c r="E194" s="30"/>
      <c r="F194" s="27"/>
      <c r="G194" s="26"/>
      <c r="H194" s="26"/>
      <c r="I194" s="26"/>
      <c r="J194" s="26"/>
      <c r="N194" s="38">
        <f t="shared" si="5"/>
        <v>0</v>
      </c>
      <c r="P194" s="38">
        <f t="shared" si="4"/>
        <v>0</v>
      </c>
    </row>
    <row r="195" spans="2:16">
      <c r="B195" s="28"/>
      <c r="C195" s="29"/>
      <c r="D195" s="28"/>
      <c r="E195" s="30"/>
      <c r="F195" s="27"/>
      <c r="G195" s="26"/>
      <c r="H195" s="26"/>
      <c r="I195" s="26"/>
      <c r="J195" s="26"/>
      <c r="N195" s="38">
        <f t="shared" si="5"/>
        <v>0</v>
      </c>
      <c r="P195" s="38">
        <f t="shared" si="4"/>
        <v>0</v>
      </c>
    </row>
    <row r="196" spans="2:16">
      <c r="B196" s="28"/>
      <c r="C196" s="29"/>
      <c r="D196" s="28"/>
      <c r="E196" s="30"/>
      <c r="F196" s="27"/>
      <c r="G196" s="26"/>
      <c r="H196" s="26"/>
      <c r="I196" s="26"/>
      <c r="J196" s="26"/>
      <c r="N196" s="38">
        <f t="shared" si="5"/>
        <v>0</v>
      </c>
      <c r="P196" s="38">
        <f t="shared" si="4"/>
        <v>0</v>
      </c>
    </row>
    <row r="197" spans="2:16">
      <c r="B197" s="28"/>
      <c r="C197" s="29"/>
      <c r="D197" s="28"/>
      <c r="E197" s="30"/>
      <c r="F197" s="27"/>
      <c r="G197" s="26"/>
      <c r="H197" s="26"/>
      <c r="I197" s="26"/>
      <c r="J197" s="26"/>
      <c r="N197" s="38">
        <f t="shared" si="5"/>
        <v>0</v>
      </c>
      <c r="P197" s="38">
        <f t="shared" si="4"/>
        <v>0</v>
      </c>
    </row>
    <row r="198" spans="2:16">
      <c r="B198" s="28"/>
      <c r="C198" s="29"/>
      <c r="D198" s="28"/>
      <c r="E198" s="30"/>
      <c r="F198" s="27"/>
      <c r="G198" s="26"/>
      <c r="H198" s="26"/>
      <c r="I198" s="26"/>
      <c r="J198" s="26"/>
      <c r="N198" s="38">
        <f t="shared" si="5"/>
        <v>0</v>
      </c>
      <c r="P198" s="38">
        <f t="shared" ref="P198:P261" si="6">N198*(1+$J$1)</f>
        <v>0</v>
      </c>
    </row>
    <row r="199" spans="2:16">
      <c r="B199" s="28"/>
      <c r="C199" s="29"/>
      <c r="D199" s="28"/>
      <c r="E199" s="30"/>
      <c r="F199" s="27"/>
      <c r="G199" s="26"/>
      <c r="H199" s="26"/>
      <c r="I199" s="26"/>
      <c r="J199" s="26"/>
      <c r="N199" s="38">
        <f t="shared" ref="N199:N262" si="7">F199*J199</f>
        <v>0</v>
      </c>
      <c r="P199" s="38">
        <f t="shared" si="6"/>
        <v>0</v>
      </c>
    </row>
    <row r="200" spans="2:16">
      <c r="B200" s="28"/>
      <c r="C200" s="29"/>
      <c r="D200" s="28"/>
      <c r="E200" s="30"/>
      <c r="F200" s="27"/>
      <c r="G200" s="26"/>
      <c r="H200" s="26"/>
      <c r="I200" s="26"/>
      <c r="J200" s="26"/>
      <c r="N200" s="38">
        <f t="shared" si="7"/>
        <v>0</v>
      </c>
      <c r="P200" s="38">
        <f t="shared" si="6"/>
        <v>0</v>
      </c>
    </row>
    <row r="201" spans="2:16">
      <c r="B201" s="28"/>
      <c r="C201" s="29"/>
      <c r="D201" s="28"/>
      <c r="E201" s="30"/>
      <c r="F201" s="27"/>
      <c r="G201" s="26"/>
      <c r="H201" s="26"/>
      <c r="I201" s="26"/>
      <c r="J201" s="26"/>
      <c r="N201" s="38">
        <f t="shared" si="7"/>
        <v>0</v>
      </c>
      <c r="P201" s="38">
        <f t="shared" si="6"/>
        <v>0</v>
      </c>
    </row>
    <row r="202" spans="2:16">
      <c r="B202" s="28"/>
      <c r="C202" s="29"/>
      <c r="D202" s="28"/>
      <c r="E202" s="30"/>
      <c r="F202" s="27"/>
      <c r="G202" s="26"/>
      <c r="H202" s="26"/>
      <c r="I202" s="26"/>
      <c r="J202" s="26"/>
      <c r="N202" s="38">
        <f t="shared" si="7"/>
        <v>0</v>
      </c>
      <c r="P202" s="38">
        <f t="shared" si="6"/>
        <v>0</v>
      </c>
    </row>
    <row r="203" spans="2:16">
      <c r="B203" s="28"/>
      <c r="C203" s="29"/>
      <c r="D203" s="28"/>
      <c r="E203" s="30"/>
      <c r="F203" s="27"/>
      <c r="G203" s="26"/>
      <c r="H203" s="26"/>
      <c r="I203" s="26"/>
      <c r="J203" s="26"/>
      <c r="N203" s="38">
        <f t="shared" si="7"/>
        <v>0</v>
      </c>
      <c r="P203" s="38">
        <f t="shared" si="6"/>
        <v>0</v>
      </c>
    </row>
    <row r="204" spans="2:16">
      <c r="B204" s="28"/>
      <c r="C204" s="29"/>
      <c r="D204" s="28"/>
      <c r="E204" s="30"/>
      <c r="F204" s="27"/>
      <c r="G204" s="26"/>
      <c r="H204" s="26"/>
      <c r="I204" s="26"/>
      <c r="J204" s="26"/>
      <c r="N204" s="38">
        <f t="shared" si="7"/>
        <v>0</v>
      </c>
      <c r="P204" s="38">
        <f t="shared" si="6"/>
        <v>0</v>
      </c>
    </row>
    <row r="205" spans="2:16">
      <c r="B205" s="28"/>
      <c r="C205" s="29"/>
      <c r="D205" s="28"/>
      <c r="E205" s="30"/>
      <c r="F205" s="27"/>
      <c r="G205" s="26"/>
      <c r="H205" s="26"/>
      <c r="I205" s="26"/>
      <c r="J205" s="26"/>
      <c r="N205" s="38">
        <f t="shared" si="7"/>
        <v>0</v>
      </c>
      <c r="P205" s="38">
        <f t="shared" si="6"/>
        <v>0</v>
      </c>
    </row>
    <row r="206" spans="2:16">
      <c r="B206" s="28"/>
      <c r="C206" s="29"/>
      <c r="D206" s="28"/>
      <c r="E206" s="30"/>
      <c r="F206" s="27"/>
      <c r="G206" s="26"/>
      <c r="H206" s="26"/>
      <c r="I206" s="26"/>
      <c r="J206" s="26"/>
      <c r="N206" s="38">
        <f t="shared" si="7"/>
        <v>0</v>
      </c>
      <c r="P206" s="38">
        <f t="shared" si="6"/>
        <v>0</v>
      </c>
    </row>
    <row r="207" spans="2:16">
      <c r="B207" s="28"/>
      <c r="C207" s="29"/>
      <c r="D207" s="28"/>
      <c r="E207" s="30"/>
      <c r="F207" s="27"/>
      <c r="G207" s="26"/>
      <c r="H207" s="26"/>
      <c r="I207" s="26"/>
      <c r="J207" s="26"/>
      <c r="N207" s="38">
        <f t="shared" si="7"/>
        <v>0</v>
      </c>
      <c r="P207" s="38">
        <f t="shared" si="6"/>
        <v>0</v>
      </c>
    </row>
    <row r="208" spans="2:16">
      <c r="B208" s="28"/>
      <c r="C208" s="29"/>
      <c r="D208" s="28"/>
      <c r="E208" s="30"/>
      <c r="F208" s="27"/>
      <c r="G208" s="26"/>
      <c r="H208" s="26"/>
      <c r="I208" s="26"/>
      <c r="J208" s="26"/>
      <c r="N208" s="38">
        <f t="shared" si="7"/>
        <v>0</v>
      </c>
      <c r="P208" s="38">
        <f t="shared" si="6"/>
        <v>0</v>
      </c>
    </row>
    <row r="209" spans="2:16">
      <c r="B209" s="28"/>
      <c r="C209" s="29"/>
      <c r="D209" s="28"/>
      <c r="E209" s="30"/>
      <c r="F209" s="27"/>
      <c r="G209" s="26"/>
      <c r="H209" s="26"/>
      <c r="I209" s="26"/>
      <c r="J209" s="26"/>
      <c r="N209" s="38">
        <f t="shared" si="7"/>
        <v>0</v>
      </c>
      <c r="P209" s="38">
        <f t="shared" si="6"/>
        <v>0</v>
      </c>
    </row>
    <row r="210" spans="2:16">
      <c r="B210" s="28"/>
      <c r="C210" s="29"/>
      <c r="D210" s="28"/>
      <c r="E210" s="30"/>
      <c r="F210" s="27"/>
      <c r="G210" s="26"/>
      <c r="H210" s="26"/>
      <c r="I210" s="26"/>
      <c r="J210" s="26"/>
      <c r="N210" s="38">
        <f t="shared" si="7"/>
        <v>0</v>
      </c>
      <c r="P210" s="38">
        <f t="shared" si="6"/>
        <v>0</v>
      </c>
    </row>
    <row r="211" spans="2:16">
      <c r="B211" s="28"/>
      <c r="C211" s="29"/>
      <c r="D211" s="28"/>
      <c r="E211" s="30"/>
      <c r="F211" s="27"/>
      <c r="G211" s="26"/>
      <c r="H211" s="26"/>
      <c r="I211" s="26"/>
      <c r="J211" s="26"/>
      <c r="N211" s="38">
        <f t="shared" si="7"/>
        <v>0</v>
      </c>
      <c r="P211" s="38">
        <f t="shared" si="6"/>
        <v>0</v>
      </c>
    </row>
    <row r="212" spans="2:16">
      <c r="B212" s="28"/>
      <c r="C212" s="29"/>
      <c r="D212" s="28"/>
      <c r="E212" s="30"/>
      <c r="F212" s="27"/>
      <c r="G212" s="26"/>
      <c r="H212" s="26"/>
      <c r="I212" s="26"/>
      <c r="J212" s="26"/>
      <c r="N212" s="38">
        <f t="shared" si="7"/>
        <v>0</v>
      </c>
      <c r="P212" s="38">
        <f t="shared" si="6"/>
        <v>0</v>
      </c>
    </row>
    <row r="213" spans="2:16">
      <c r="B213" s="28"/>
      <c r="C213" s="29"/>
      <c r="D213" s="28"/>
      <c r="E213" s="30"/>
      <c r="F213" s="27"/>
      <c r="G213" s="26"/>
      <c r="H213" s="26"/>
      <c r="I213" s="26"/>
      <c r="J213" s="26"/>
      <c r="N213" s="38">
        <f t="shared" si="7"/>
        <v>0</v>
      </c>
      <c r="P213" s="38">
        <f t="shared" si="6"/>
        <v>0</v>
      </c>
    </row>
    <row r="214" spans="2:16">
      <c r="B214" s="28"/>
      <c r="C214" s="29"/>
      <c r="D214" s="28"/>
      <c r="E214" s="30"/>
      <c r="F214" s="27"/>
      <c r="G214" s="26"/>
      <c r="H214" s="26"/>
      <c r="I214" s="26"/>
      <c r="J214" s="26"/>
      <c r="N214" s="38">
        <f t="shared" si="7"/>
        <v>0</v>
      </c>
      <c r="P214" s="38">
        <f t="shared" si="6"/>
        <v>0</v>
      </c>
    </row>
    <row r="215" spans="2:16">
      <c r="B215" s="28"/>
      <c r="C215" s="29"/>
      <c r="D215" s="28"/>
      <c r="E215" s="30"/>
      <c r="F215" s="27"/>
      <c r="G215" s="26"/>
      <c r="H215" s="26"/>
      <c r="I215" s="26"/>
      <c r="J215" s="26"/>
      <c r="N215" s="38">
        <f t="shared" si="7"/>
        <v>0</v>
      </c>
      <c r="P215" s="38">
        <f t="shared" si="6"/>
        <v>0</v>
      </c>
    </row>
    <row r="216" spans="2:16">
      <c r="B216" s="28"/>
      <c r="C216" s="29"/>
      <c r="D216" s="28"/>
      <c r="E216" s="30"/>
      <c r="F216" s="27"/>
      <c r="G216" s="26"/>
      <c r="H216" s="26"/>
      <c r="I216" s="26"/>
      <c r="J216" s="26"/>
      <c r="N216" s="38">
        <f t="shared" si="7"/>
        <v>0</v>
      </c>
      <c r="P216" s="38">
        <f t="shared" si="6"/>
        <v>0</v>
      </c>
    </row>
    <row r="217" spans="2:16">
      <c r="B217" s="28"/>
      <c r="C217" s="29"/>
      <c r="D217" s="28"/>
      <c r="E217" s="30"/>
      <c r="F217" s="27"/>
      <c r="G217" s="26"/>
      <c r="H217" s="26"/>
      <c r="I217" s="26"/>
      <c r="J217" s="26"/>
      <c r="N217" s="38">
        <f t="shared" si="7"/>
        <v>0</v>
      </c>
      <c r="P217" s="38">
        <f t="shared" si="6"/>
        <v>0</v>
      </c>
    </row>
    <row r="218" spans="2:16">
      <c r="B218" s="28"/>
      <c r="C218" s="29"/>
      <c r="D218" s="28"/>
      <c r="E218" s="30"/>
      <c r="F218" s="27"/>
      <c r="G218" s="26"/>
      <c r="H218" s="26"/>
      <c r="I218" s="26"/>
      <c r="J218" s="26"/>
      <c r="N218" s="38">
        <f t="shared" si="7"/>
        <v>0</v>
      </c>
      <c r="P218" s="38">
        <f t="shared" si="6"/>
        <v>0</v>
      </c>
    </row>
    <row r="219" spans="2:16">
      <c r="B219" s="28"/>
      <c r="C219" s="29"/>
      <c r="D219" s="28"/>
      <c r="E219" s="30"/>
      <c r="F219" s="27"/>
      <c r="G219" s="26"/>
      <c r="H219" s="26"/>
      <c r="I219" s="26"/>
      <c r="J219" s="26"/>
      <c r="N219" s="38">
        <f t="shared" si="7"/>
        <v>0</v>
      </c>
      <c r="P219" s="38">
        <f t="shared" si="6"/>
        <v>0</v>
      </c>
    </row>
    <row r="220" spans="2:16">
      <c r="B220" s="28"/>
      <c r="C220" s="29"/>
      <c r="D220" s="28"/>
      <c r="E220" s="30"/>
      <c r="F220" s="27"/>
      <c r="G220" s="26"/>
      <c r="H220" s="26"/>
      <c r="I220" s="26"/>
      <c r="J220" s="26"/>
      <c r="N220" s="38">
        <f t="shared" si="7"/>
        <v>0</v>
      </c>
      <c r="P220" s="38">
        <f t="shared" si="6"/>
        <v>0</v>
      </c>
    </row>
    <row r="221" spans="2:16">
      <c r="B221" s="28"/>
      <c r="C221" s="29"/>
      <c r="D221" s="28"/>
      <c r="E221" s="30"/>
      <c r="F221" s="27"/>
      <c r="G221" s="26"/>
      <c r="H221" s="26"/>
      <c r="I221" s="26"/>
      <c r="J221" s="26"/>
      <c r="N221" s="38">
        <f t="shared" si="7"/>
        <v>0</v>
      </c>
      <c r="P221" s="38">
        <f t="shared" si="6"/>
        <v>0</v>
      </c>
    </row>
    <row r="222" spans="2:16">
      <c r="B222" s="28"/>
      <c r="C222" s="29"/>
      <c r="D222" s="28"/>
      <c r="E222" s="30"/>
      <c r="F222" s="27"/>
      <c r="G222" s="26"/>
      <c r="H222" s="26"/>
      <c r="I222" s="26"/>
      <c r="J222" s="26"/>
      <c r="N222" s="38">
        <f t="shared" si="7"/>
        <v>0</v>
      </c>
      <c r="P222" s="38">
        <f t="shared" si="6"/>
        <v>0</v>
      </c>
    </row>
    <row r="223" spans="2:16">
      <c r="B223" s="28"/>
      <c r="C223" s="29"/>
      <c r="D223" s="28"/>
      <c r="E223" s="30"/>
      <c r="F223" s="27"/>
      <c r="G223" s="26"/>
      <c r="H223" s="26"/>
      <c r="I223" s="26"/>
      <c r="J223" s="26"/>
      <c r="N223" s="38">
        <f t="shared" si="7"/>
        <v>0</v>
      </c>
      <c r="P223" s="38">
        <f t="shared" si="6"/>
        <v>0</v>
      </c>
    </row>
    <row r="224" spans="2:16">
      <c r="B224" s="28"/>
      <c r="C224" s="29"/>
      <c r="D224" s="28"/>
      <c r="E224" s="30"/>
      <c r="F224" s="27"/>
      <c r="G224" s="26"/>
      <c r="H224" s="26"/>
      <c r="I224" s="26"/>
      <c r="J224" s="26"/>
      <c r="N224" s="38">
        <f t="shared" si="7"/>
        <v>0</v>
      </c>
      <c r="P224" s="38">
        <f t="shared" si="6"/>
        <v>0</v>
      </c>
    </row>
    <row r="225" spans="2:16">
      <c r="B225" s="28"/>
      <c r="C225" s="29"/>
      <c r="D225" s="28"/>
      <c r="E225" s="30"/>
      <c r="F225" s="27"/>
      <c r="G225" s="26"/>
      <c r="H225" s="26"/>
      <c r="I225" s="26"/>
      <c r="J225" s="26"/>
      <c r="N225" s="38">
        <f t="shared" si="7"/>
        <v>0</v>
      </c>
      <c r="P225" s="38">
        <f t="shared" si="6"/>
        <v>0</v>
      </c>
    </row>
    <row r="226" spans="2:16">
      <c r="B226" s="28"/>
      <c r="C226" s="29"/>
      <c r="D226" s="28"/>
      <c r="E226" s="30"/>
      <c r="F226" s="27"/>
      <c r="G226" s="26"/>
      <c r="H226" s="26"/>
      <c r="I226" s="26"/>
      <c r="J226" s="26"/>
      <c r="N226" s="38">
        <f t="shared" si="7"/>
        <v>0</v>
      </c>
      <c r="P226" s="38">
        <f t="shared" si="6"/>
        <v>0</v>
      </c>
    </row>
    <row r="227" spans="2:16">
      <c r="B227" s="28"/>
      <c r="C227" s="29"/>
      <c r="D227" s="28"/>
      <c r="E227" s="30"/>
      <c r="F227" s="27"/>
      <c r="G227" s="26"/>
      <c r="H227" s="26"/>
      <c r="I227" s="26"/>
      <c r="J227" s="26"/>
      <c r="N227" s="38">
        <f t="shared" si="7"/>
        <v>0</v>
      </c>
      <c r="P227" s="38">
        <f t="shared" si="6"/>
        <v>0</v>
      </c>
    </row>
    <row r="228" spans="2:16">
      <c r="B228" s="28"/>
      <c r="C228" s="29"/>
      <c r="D228" s="28"/>
      <c r="E228" s="30"/>
      <c r="F228" s="27"/>
      <c r="G228" s="26"/>
      <c r="H228" s="26"/>
      <c r="I228" s="26"/>
      <c r="J228" s="26"/>
      <c r="N228" s="38">
        <f t="shared" si="7"/>
        <v>0</v>
      </c>
      <c r="P228" s="38">
        <f t="shared" si="6"/>
        <v>0</v>
      </c>
    </row>
    <row r="229" spans="2:16">
      <c r="B229" s="28"/>
      <c r="C229" s="29"/>
      <c r="D229" s="28"/>
      <c r="E229" s="30"/>
      <c r="F229" s="27"/>
      <c r="G229" s="26"/>
      <c r="H229" s="26"/>
      <c r="I229" s="26"/>
      <c r="J229" s="26"/>
      <c r="N229" s="38">
        <f t="shared" si="7"/>
        <v>0</v>
      </c>
      <c r="P229" s="38">
        <f t="shared" si="6"/>
        <v>0</v>
      </c>
    </row>
    <row r="230" spans="2:16">
      <c r="B230" s="28"/>
      <c r="C230" s="29"/>
      <c r="D230" s="28"/>
      <c r="E230" s="30"/>
      <c r="F230" s="27"/>
      <c r="G230" s="26"/>
      <c r="H230" s="26"/>
      <c r="I230" s="26"/>
      <c r="J230" s="26"/>
      <c r="N230" s="38">
        <f t="shared" si="7"/>
        <v>0</v>
      </c>
      <c r="P230" s="38">
        <f t="shared" si="6"/>
        <v>0</v>
      </c>
    </row>
    <row r="231" spans="2:16">
      <c r="B231" s="28"/>
      <c r="C231" s="29"/>
      <c r="D231" s="28"/>
      <c r="E231" s="30"/>
      <c r="F231" s="27"/>
      <c r="G231" s="26"/>
      <c r="H231" s="26"/>
      <c r="I231" s="26"/>
      <c r="J231" s="26"/>
      <c r="N231" s="38">
        <f t="shared" si="7"/>
        <v>0</v>
      </c>
      <c r="P231" s="38">
        <f t="shared" si="6"/>
        <v>0</v>
      </c>
    </row>
    <row r="232" spans="2:16">
      <c r="B232" s="28"/>
      <c r="C232" s="29"/>
      <c r="D232" s="28"/>
      <c r="E232" s="30"/>
      <c r="F232" s="27"/>
      <c r="G232" s="26"/>
      <c r="H232" s="26"/>
      <c r="I232" s="26"/>
      <c r="J232" s="26"/>
      <c r="N232" s="38">
        <f t="shared" si="7"/>
        <v>0</v>
      </c>
      <c r="P232" s="38">
        <f t="shared" si="6"/>
        <v>0</v>
      </c>
    </row>
    <row r="233" spans="2:16">
      <c r="B233" s="28"/>
      <c r="C233" s="29"/>
      <c r="D233" s="28"/>
      <c r="E233" s="30"/>
      <c r="F233" s="27"/>
      <c r="G233" s="26"/>
      <c r="H233" s="26"/>
      <c r="I233" s="26"/>
      <c r="J233" s="26"/>
      <c r="N233" s="38">
        <f t="shared" si="7"/>
        <v>0</v>
      </c>
      <c r="P233" s="38">
        <f t="shared" si="6"/>
        <v>0</v>
      </c>
    </row>
    <row r="234" spans="2:16">
      <c r="B234" s="28"/>
      <c r="C234" s="29"/>
      <c r="D234" s="28"/>
      <c r="E234" s="30"/>
      <c r="F234" s="27"/>
      <c r="G234" s="26"/>
      <c r="H234" s="26"/>
      <c r="I234" s="26"/>
      <c r="J234" s="26"/>
      <c r="N234" s="38">
        <f t="shared" si="7"/>
        <v>0</v>
      </c>
      <c r="P234" s="38">
        <f t="shared" si="6"/>
        <v>0</v>
      </c>
    </row>
    <row r="235" spans="2:16">
      <c r="B235" s="28"/>
      <c r="C235" s="29"/>
      <c r="D235" s="28"/>
      <c r="E235" s="30"/>
      <c r="F235" s="27"/>
      <c r="G235" s="26"/>
      <c r="H235" s="26"/>
      <c r="I235" s="26"/>
      <c r="J235" s="26"/>
      <c r="N235" s="38">
        <f t="shared" si="7"/>
        <v>0</v>
      </c>
      <c r="P235" s="38">
        <f t="shared" si="6"/>
        <v>0</v>
      </c>
    </row>
    <row r="236" spans="2:16">
      <c r="B236" s="28"/>
      <c r="C236" s="29"/>
      <c r="D236" s="28"/>
      <c r="E236" s="30"/>
      <c r="F236" s="27"/>
      <c r="G236" s="26"/>
      <c r="H236" s="26"/>
      <c r="I236" s="26"/>
      <c r="J236" s="26"/>
      <c r="N236" s="38">
        <f t="shared" si="7"/>
        <v>0</v>
      </c>
      <c r="P236" s="38">
        <f t="shared" si="6"/>
        <v>0</v>
      </c>
    </row>
    <row r="237" spans="2:16">
      <c r="B237" s="28"/>
      <c r="C237" s="29"/>
      <c r="D237" s="28"/>
      <c r="E237" s="30"/>
      <c r="F237" s="27"/>
      <c r="G237" s="26"/>
      <c r="H237" s="26"/>
      <c r="I237" s="26"/>
      <c r="J237" s="26"/>
      <c r="N237" s="38">
        <f t="shared" si="7"/>
        <v>0</v>
      </c>
      <c r="P237" s="38">
        <f t="shared" si="6"/>
        <v>0</v>
      </c>
    </row>
    <row r="238" spans="2:16">
      <c r="B238" s="28"/>
      <c r="C238" s="29"/>
      <c r="D238" s="28"/>
      <c r="E238" s="30"/>
      <c r="F238" s="27"/>
      <c r="G238" s="26"/>
      <c r="H238" s="26"/>
      <c r="I238" s="26"/>
      <c r="J238" s="26"/>
      <c r="N238" s="38">
        <f t="shared" si="7"/>
        <v>0</v>
      </c>
      <c r="P238" s="38">
        <f t="shared" si="6"/>
        <v>0</v>
      </c>
    </row>
    <row r="239" spans="2:16">
      <c r="B239" s="28"/>
      <c r="C239" s="29"/>
      <c r="D239" s="28"/>
      <c r="E239" s="30"/>
      <c r="F239" s="27"/>
      <c r="G239" s="26"/>
      <c r="H239" s="26"/>
      <c r="I239" s="26"/>
      <c r="J239" s="26"/>
      <c r="N239" s="38">
        <f t="shared" si="7"/>
        <v>0</v>
      </c>
      <c r="P239" s="38">
        <f t="shared" si="6"/>
        <v>0</v>
      </c>
    </row>
    <row r="240" spans="2:16">
      <c r="B240" s="28"/>
      <c r="C240" s="29"/>
      <c r="D240" s="28"/>
      <c r="E240" s="30"/>
      <c r="F240" s="27"/>
      <c r="G240" s="26"/>
      <c r="H240" s="26"/>
      <c r="I240" s="26"/>
      <c r="J240" s="26"/>
      <c r="N240" s="38">
        <f t="shared" si="7"/>
        <v>0</v>
      </c>
      <c r="P240" s="38">
        <f t="shared" si="6"/>
        <v>0</v>
      </c>
    </row>
    <row r="241" spans="2:16">
      <c r="B241" s="28"/>
      <c r="C241" s="29"/>
      <c r="D241" s="28"/>
      <c r="E241" s="30"/>
      <c r="F241" s="27"/>
      <c r="G241" s="26"/>
      <c r="H241" s="26"/>
      <c r="I241" s="26"/>
      <c r="J241" s="26"/>
      <c r="N241" s="38">
        <f t="shared" si="7"/>
        <v>0</v>
      </c>
      <c r="P241" s="38">
        <f t="shared" si="6"/>
        <v>0</v>
      </c>
    </row>
    <row r="242" spans="2:16">
      <c r="B242" s="28"/>
      <c r="C242" s="29"/>
      <c r="D242" s="28"/>
      <c r="E242" s="30"/>
      <c r="F242" s="27"/>
      <c r="G242" s="26"/>
      <c r="H242" s="26"/>
      <c r="I242" s="26"/>
      <c r="J242" s="26"/>
      <c r="N242" s="38">
        <f t="shared" si="7"/>
        <v>0</v>
      </c>
      <c r="P242" s="38">
        <f t="shared" si="6"/>
        <v>0</v>
      </c>
    </row>
    <row r="243" spans="2:16">
      <c r="B243" s="28"/>
      <c r="C243" s="29"/>
      <c r="D243" s="28"/>
      <c r="E243" s="30"/>
      <c r="F243" s="27"/>
      <c r="G243" s="26"/>
      <c r="H243" s="26"/>
      <c r="I243" s="26"/>
      <c r="J243" s="26"/>
      <c r="N243" s="38">
        <f t="shared" si="7"/>
        <v>0</v>
      </c>
      <c r="P243" s="38">
        <f t="shared" si="6"/>
        <v>0</v>
      </c>
    </row>
    <row r="244" spans="2:16">
      <c r="B244" s="28"/>
      <c r="C244" s="29"/>
      <c r="D244" s="28"/>
      <c r="E244" s="30"/>
      <c r="F244" s="27"/>
      <c r="G244" s="26"/>
      <c r="H244" s="26"/>
      <c r="I244" s="26"/>
      <c r="J244" s="26"/>
      <c r="N244" s="38">
        <f t="shared" si="7"/>
        <v>0</v>
      </c>
      <c r="P244" s="38">
        <f t="shared" si="6"/>
        <v>0</v>
      </c>
    </row>
    <row r="245" spans="2:16">
      <c r="B245" s="28"/>
      <c r="C245" s="29"/>
      <c r="D245" s="28"/>
      <c r="E245" s="30"/>
      <c r="F245" s="27"/>
      <c r="G245" s="26"/>
      <c r="H245" s="26"/>
      <c r="I245" s="26"/>
      <c r="J245" s="26"/>
      <c r="N245" s="38">
        <f t="shared" si="7"/>
        <v>0</v>
      </c>
      <c r="P245" s="38">
        <f t="shared" si="6"/>
        <v>0</v>
      </c>
    </row>
    <row r="246" spans="2:16">
      <c r="B246" s="28"/>
      <c r="C246" s="29"/>
      <c r="D246" s="28"/>
      <c r="E246" s="30"/>
      <c r="F246" s="27"/>
      <c r="G246" s="26"/>
      <c r="H246" s="26"/>
      <c r="I246" s="26"/>
      <c r="J246" s="26"/>
      <c r="N246" s="38">
        <f t="shared" si="7"/>
        <v>0</v>
      </c>
      <c r="P246" s="38">
        <f t="shared" si="6"/>
        <v>0</v>
      </c>
    </row>
    <row r="247" spans="2:16">
      <c r="B247" s="28"/>
      <c r="C247" s="29"/>
      <c r="D247" s="28"/>
      <c r="E247" s="30"/>
      <c r="F247" s="27"/>
      <c r="G247" s="26"/>
      <c r="H247" s="26"/>
      <c r="I247" s="26"/>
      <c r="J247" s="26"/>
      <c r="N247" s="38">
        <f t="shared" si="7"/>
        <v>0</v>
      </c>
      <c r="P247" s="38">
        <f t="shared" si="6"/>
        <v>0</v>
      </c>
    </row>
    <row r="248" spans="2:16">
      <c r="B248" s="28"/>
      <c r="C248" s="29"/>
      <c r="D248" s="28"/>
      <c r="E248" s="30"/>
      <c r="F248" s="27"/>
      <c r="G248" s="26"/>
      <c r="H248" s="26"/>
      <c r="I248" s="26"/>
      <c r="J248" s="26"/>
      <c r="N248" s="38">
        <f t="shared" si="7"/>
        <v>0</v>
      </c>
      <c r="P248" s="38">
        <f t="shared" si="6"/>
        <v>0</v>
      </c>
    </row>
    <row r="249" spans="2:16">
      <c r="B249" s="28"/>
      <c r="C249" s="29"/>
      <c r="D249" s="28"/>
      <c r="E249" s="30"/>
      <c r="F249" s="27"/>
      <c r="G249" s="26"/>
      <c r="H249" s="26"/>
      <c r="I249" s="26"/>
      <c r="J249" s="26"/>
      <c r="N249" s="38">
        <f t="shared" si="7"/>
        <v>0</v>
      </c>
      <c r="P249" s="38">
        <f t="shared" si="6"/>
        <v>0</v>
      </c>
    </row>
    <row r="250" spans="2:16">
      <c r="B250" s="28"/>
      <c r="C250" s="29"/>
      <c r="D250" s="28"/>
      <c r="E250" s="30"/>
      <c r="F250" s="27"/>
      <c r="G250" s="26"/>
      <c r="H250" s="26"/>
      <c r="I250" s="26"/>
      <c r="J250" s="26"/>
      <c r="N250" s="38">
        <f t="shared" si="7"/>
        <v>0</v>
      </c>
      <c r="P250" s="38">
        <f t="shared" si="6"/>
        <v>0</v>
      </c>
    </row>
    <row r="251" spans="2:16">
      <c r="B251" s="28"/>
      <c r="C251" s="29"/>
      <c r="D251" s="28"/>
      <c r="E251" s="30"/>
      <c r="F251" s="27"/>
      <c r="G251" s="26"/>
      <c r="H251" s="26"/>
      <c r="I251" s="26"/>
      <c r="J251" s="26"/>
      <c r="N251" s="38">
        <f t="shared" si="7"/>
        <v>0</v>
      </c>
      <c r="P251" s="38">
        <f t="shared" si="6"/>
        <v>0</v>
      </c>
    </row>
    <row r="252" spans="2:16">
      <c r="B252" s="28"/>
      <c r="C252" s="29"/>
      <c r="D252" s="28"/>
      <c r="E252" s="30"/>
      <c r="F252" s="27"/>
      <c r="G252" s="26"/>
      <c r="H252" s="26"/>
      <c r="I252" s="26"/>
      <c r="J252" s="26"/>
      <c r="N252" s="38">
        <f t="shared" si="7"/>
        <v>0</v>
      </c>
      <c r="P252" s="38">
        <f t="shared" si="6"/>
        <v>0</v>
      </c>
    </row>
    <row r="253" spans="2:16">
      <c r="B253" s="28"/>
      <c r="C253" s="29"/>
      <c r="D253" s="28"/>
      <c r="E253" s="30"/>
      <c r="F253" s="27"/>
      <c r="G253" s="26"/>
      <c r="H253" s="26"/>
      <c r="I253" s="26"/>
      <c r="J253" s="26"/>
      <c r="N253" s="38">
        <f t="shared" si="7"/>
        <v>0</v>
      </c>
      <c r="P253" s="38">
        <f t="shared" si="6"/>
        <v>0</v>
      </c>
    </row>
    <row r="254" spans="2:16">
      <c r="B254" s="28"/>
      <c r="C254" s="29"/>
      <c r="D254" s="28"/>
      <c r="E254" s="30"/>
      <c r="F254" s="27"/>
      <c r="G254" s="26"/>
      <c r="H254" s="26"/>
      <c r="I254" s="26"/>
      <c r="J254" s="26"/>
      <c r="N254" s="38">
        <f t="shared" si="7"/>
        <v>0</v>
      </c>
      <c r="P254" s="38">
        <f t="shared" si="6"/>
        <v>0</v>
      </c>
    </row>
    <row r="255" spans="2:16">
      <c r="B255" s="28"/>
      <c r="C255" s="29"/>
      <c r="D255" s="28"/>
      <c r="E255" s="30"/>
      <c r="F255" s="27"/>
      <c r="G255" s="26"/>
      <c r="H255" s="26"/>
      <c r="I255" s="26"/>
      <c r="J255" s="26"/>
      <c r="N255" s="38">
        <f t="shared" si="7"/>
        <v>0</v>
      </c>
      <c r="P255" s="38">
        <f t="shared" si="6"/>
        <v>0</v>
      </c>
    </row>
    <row r="256" spans="2:16">
      <c r="B256" s="28"/>
      <c r="C256" s="29"/>
      <c r="D256" s="28"/>
      <c r="E256" s="30"/>
      <c r="F256" s="27"/>
      <c r="G256" s="26"/>
      <c r="H256" s="26"/>
      <c r="I256" s="26"/>
      <c r="J256" s="26"/>
      <c r="N256" s="38">
        <f t="shared" si="7"/>
        <v>0</v>
      </c>
      <c r="P256" s="38">
        <f t="shared" si="6"/>
        <v>0</v>
      </c>
    </row>
    <row r="257" spans="2:16">
      <c r="B257" s="28"/>
      <c r="C257" s="29"/>
      <c r="D257" s="28"/>
      <c r="E257" s="30"/>
      <c r="F257" s="27"/>
      <c r="G257" s="26"/>
      <c r="H257" s="26"/>
      <c r="I257" s="26"/>
      <c r="J257" s="26"/>
      <c r="N257" s="38">
        <f t="shared" si="7"/>
        <v>0</v>
      </c>
      <c r="P257" s="38">
        <f t="shared" si="6"/>
        <v>0</v>
      </c>
    </row>
    <row r="258" spans="2:16">
      <c r="B258" s="28"/>
      <c r="C258" s="29"/>
      <c r="D258" s="28"/>
      <c r="E258" s="30"/>
      <c r="F258" s="27"/>
      <c r="G258" s="26"/>
      <c r="H258" s="26"/>
      <c r="I258" s="26"/>
      <c r="J258" s="26"/>
      <c r="N258" s="38">
        <f t="shared" si="7"/>
        <v>0</v>
      </c>
      <c r="P258" s="38">
        <f t="shared" si="6"/>
        <v>0</v>
      </c>
    </row>
    <row r="259" spans="2:16">
      <c r="B259" s="28"/>
      <c r="C259" s="29"/>
      <c r="D259" s="28"/>
      <c r="E259" s="30"/>
      <c r="F259" s="27"/>
      <c r="G259" s="26"/>
      <c r="H259" s="26"/>
      <c r="I259" s="26"/>
      <c r="J259" s="26"/>
      <c r="N259" s="38">
        <f t="shared" si="7"/>
        <v>0</v>
      </c>
      <c r="P259" s="38">
        <f t="shared" si="6"/>
        <v>0</v>
      </c>
    </row>
    <row r="260" spans="2:16">
      <c r="B260" s="28"/>
      <c r="C260" s="29"/>
      <c r="D260" s="28"/>
      <c r="E260" s="30"/>
      <c r="F260" s="27"/>
      <c r="G260" s="26"/>
      <c r="H260" s="26"/>
      <c r="I260" s="26"/>
      <c r="J260" s="26"/>
      <c r="N260" s="38">
        <f t="shared" si="7"/>
        <v>0</v>
      </c>
      <c r="P260" s="38">
        <f t="shared" si="6"/>
        <v>0</v>
      </c>
    </row>
    <row r="261" spans="2:16">
      <c r="B261" s="28"/>
      <c r="C261" s="29"/>
      <c r="D261" s="28"/>
      <c r="E261" s="30"/>
      <c r="F261" s="27"/>
      <c r="G261" s="26"/>
      <c r="H261" s="26"/>
      <c r="I261" s="26"/>
      <c r="J261" s="26"/>
      <c r="N261" s="38">
        <f t="shared" si="7"/>
        <v>0</v>
      </c>
      <c r="P261" s="38">
        <f t="shared" si="6"/>
        <v>0</v>
      </c>
    </row>
    <row r="262" spans="2:16">
      <c r="B262" s="28"/>
      <c r="C262" s="29"/>
      <c r="D262" s="28"/>
      <c r="E262" s="30"/>
      <c r="F262" s="27"/>
      <c r="G262" s="26"/>
      <c r="H262" s="26"/>
      <c r="I262" s="26"/>
      <c r="J262" s="26"/>
      <c r="N262" s="38">
        <f t="shared" si="7"/>
        <v>0</v>
      </c>
      <c r="P262" s="38">
        <f t="shared" ref="P262:P300" si="8">N262*(1+$J$1)</f>
        <v>0</v>
      </c>
    </row>
    <row r="263" spans="2:16">
      <c r="B263" s="28"/>
      <c r="C263" s="29"/>
      <c r="D263" s="28"/>
      <c r="E263" s="30"/>
      <c r="F263" s="27"/>
      <c r="G263" s="26"/>
      <c r="H263" s="26"/>
      <c r="I263" s="26"/>
      <c r="J263" s="26"/>
      <c r="N263" s="38">
        <f t="shared" ref="N263:N300" si="9">F263*J263</f>
        <v>0</v>
      </c>
      <c r="P263" s="38">
        <f t="shared" si="8"/>
        <v>0</v>
      </c>
    </row>
    <row r="264" spans="2:16">
      <c r="B264" s="28"/>
      <c r="C264" s="29"/>
      <c r="D264" s="28"/>
      <c r="E264" s="30"/>
      <c r="F264" s="27"/>
      <c r="G264" s="26"/>
      <c r="H264" s="26"/>
      <c r="I264" s="26"/>
      <c r="J264" s="26"/>
      <c r="N264" s="38">
        <f t="shared" si="9"/>
        <v>0</v>
      </c>
      <c r="P264" s="38">
        <f t="shared" si="8"/>
        <v>0</v>
      </c>
    </row>
    <row r="265" spans="2:16">
      <c r="B265" s="28"/>
      <c r="C265" s="29"/>
      <c r="D265" s="28"/>
      <c r="E265" s="30"/>
      <c r="F265" s="27"/>
      <c r="G265" s="26"/>
      <c r="H265" s="26"/>
      <c r="I265" s="26"/>
      <c r="J265" s="26"/>
      <c r="N265" s="38">
        <f t="shared" si="9"/>
        <v>0</v>
      </c>
      <c r="P265" s="38">
        <f t="shared" si="8"/>
        <v>0</v>
      </c>
    </row>
    <row r="266" spans="2:16">
      <c r="B266" s="28"/>
      <c r="C266" s="29"/>
      <c r="D266" s="28"/>
      <c r="E266" s="30"/>
      <c r="F266" s="27"/>
      <c r="G266" s="26"/>
      <c r="H266" s="26"/>
      <c r="I266" s="26"/>
      <c r="J266" s="26"/>
      <c r="N266" s="38">
        <f t="shared" si="9"/>
        <v>0</v>
      </c>
      <c r="P266" s="38">
        <f t="shared" si="8"/>
        <v>0</v>
      </c>
    </row>
    <row r="267" spans="2:16">
      <c r="B267" s="28"/>
      <c r="C267" s="29"/>
      <c r="D267" s="28"/>
      <c r="E267" s="30"/>
      <c r="F267" s="27"/>
      <c r="G267" s="26"/>
      <c r="H267" s="26"/>
      <c r="I267" s="26"/>
      <c r="J267" s="26"/>
      <c r="N267" s="38">
        <f t="shared" si="9"/>
        <v>0</v>
      </c>
      <c r="P267" s="38">
        <f t="shared" si="8"/>
        <v>0</v>
      </c>
    </row>
    <row r="268" spans="2:16">
      <c r="B268" s="28"/>
      <c r="C268" s="29"/>
      <c r="D268" s="28"/>
      <c r="E268" s="30"/>
      <c r="F268" s="27"/>
      <c r="G268" s="26"/>
      <c r="H268" s="26"/>
      <c r="I268" s="26"/>
      <c r="J268" s="26"/>
      <c r="N268" s="38">
        <f t="shared" si="9"/>
        <v>0</v>
      </c>
      <c r="P268" s="38">
        <f t="shared" si="8"/>
        <v>0</v>
      </c>
    </row>
    <row r="269" spans="2:16">
      <c r="B269" s="28"/>
      <c r="C269" s="29"/>
      <c r="D269" s="28"/>
      <c r="E269" s="30"/>
      <c r="F269" s="27"/>
      <c r="G269" s="26"/>
      <c r="H269" s="26"/>
      <c r="I269" s="26"/>
      <c r="J269" s="26"/>
      <c r="N269" s="38">
        <f t="shared" si="9"/>
        <v>0</v>
      </c>
      <c r="P269" s="38">
        <f t="shared" si="8"/>
        <v>0</v>
      </c>
    </row>
    <row r="270" spans="2:16">
      <c r="B270" s="28"/>
      <c r="C270" s="29"/>
      <c r="D270" s="28"/>
      <c r="E270" s="30"/>
      <c r="F270" s="27"/>
      <c r="G270" s="26"/>
      <c r="H270" s="26"/>
      <c r="I270" s="26"/>
      <c r="J270" s="26"/>
      <c r="N270" s="38">
        <f t="shared" si="9"/>
        <v>0</v>
      </c>
      <c r="P270" s="38">
        <f t="shared" si="8"/>
        <v>0</v>
      </c>
    </row>
    <row r="271" spans="2:16">
      <c r="B271" s="28"/>
      <c r="C271" s="29"/>
      <c r="D271" s="28"/>
      <c r="E271" s="30"/>
      <c r="F271" s="27"/>
      <c r="G271" s="26"/>
      <c r="H271" s="26"/>
      <c r="I271" s="26"/>
      <c r="J271" s="26"/>
      <c r="N271" s="38">
        <f t="shared" si="9"/>
        <v>0</v>
      </c>
      <c r="P271" s="38">
        <f t="shared" si="8"/>
        <v>0</v>
      </c>
    </row>
    <row r="272" spans="2:16">
      <c r="B272" s="28"/>
      <c r="C272" s="29"/>
      <c r="D272" s="28"/>
      <c r="E272" s="30"/>
      <c r="F272" s="27"/>
      <c r="G272" s="26"/>
      <c r="H272" s="26"/>
      <c r="I272" s="26"/>
      <c r="J272" s="26"/>
      <c r="N272" s="38">
        <f t="shared" si="9"/>
        <v>0</v>
      </c>
      <c r="P272" s="38">
        <f t="shared" si="8"/>
        <v>0</v>
      </c>
    </row>
    <row r="273" spans="2:16">
      <c r="B273" s="28"/>
      <c r="C273" s="29"/>
      <c r="D273" s="28"/>
      <c r="E273" s="30"/>
      <c r="F273" s="27"/>
      <c r="G273" s="26"/>
      <c r="H273" s="26"/>
      <c r="I273" s="26"/>
      <c r="J273" s="26"/>
      <c r="N273" s="38">
        <f t="shared" si="9"/>
        <v>0</v>
      </c>
      <c r="P273" s="38">
        <f t="shared" si="8"/>
        <v>0</v>
      </c>
    </row>
    <row r="274" spans="2:16">
      <c r="B274" s="28"/>
      <c r="C274" s="29"/>
      <c r="D274" s="28"/>
      <c r="E274" s="30"/>
      <c r="F274" s="27"/>
      <c r="G274" s="26"/>
      <c r="H274" s="26"/>
      <c r="I274" s="26"/>
      <c r="J274" s="26"/>
      <c r="N274" s="38">
        <f t="shared" si="9"/>
        <v>0</v>
      </c>
      <c r="P274" s="38">
        <f t="shared" si="8"/>
        <v>0</v>
      </c>
    </row>
    <row r="275" spans="2:16">
      <c r="B275" s="28"/>
      <c r="C275" s="29"/>
      <c r="D275" s="28"/>
      <c r="E275" s="30"/>
      <c r="F275" s="27"/>
      <c r="G275" s="26"/>
      <c r="H275" s="26"/>
      <c r="I275" s="26"/>
      <c r="J275" s="26"/>
      <c r="N275" s="38">
        <f t="shared" si="9"/>
        <v>0</v>
      </c>
      <c r="P275" s="38">
        <f t="shared" si="8"/>
        <v>0</v>
      </c>
    </row>
    <row r="276" spans="2:16">
      <c r="B276" s="28"/>
      <c r="C276" s="29"/>
      <c r="D276" s="28"/>
      <c r="E276" s="30"/>
      <c r="F276" s="27"/>
      <c r="G276" s="26"/>
      <c r="H276" s="26"/>
      <c r="I276" s="26"/>
      <c r="J276" s="26"/>
      <c r="N276" s="38">
        <f t="shared" si="9"/>
        <v>0</v>
      </c>
      <c r="P276" s="38">
        <f t="shared" si="8"/>
        <v>0</v>
      </c>
    </row>
    <row r="277" spans="2:16">
      <c r="B277" s="28"/>
      <c r="C277" s="29"/>
      <c r="D277" s="28"/>
      <c r="E277" s="30"/>
      <c r="F277" s="27"/>
      <c r="G277" s="26"/>
      <c r="H277" s="26"/>
      <c r="I277" s="26"/>
      <c r="J277" s="26"/>
      <c r="N277" s="38">
        <f t="shared" si="9"/>
        <v>0</v>
      </c>
      <c r="P277" s="38">
        <f t="shared" si="8"/>
        <v>0</v>
      </c>
    </row>
    <row r="278" spans="2:16">
      <c r="B278" s="28"/>
      <c r="C278" s="29"/>
      <c r="D278" s="28"/>
      <c r="E278" s="30"/>
      <c r="F278" s="27"/>
      <c r="G278" s="26"/>
      <c r="H278" s="26"/>
      <c r="I278" s="26"/>
      <c r="J278" s="26"/>
      <c r="N278" s="38">
        <f t="shared" si="9"/>
        <v>0</v>
      </c>
      <c r="P278" s="38">
        <f t="shared" si="8"/>
        <v>0</v>
      </c>
    </row>
    <row r="279" spans="2:16">
      <c r="B279" s="28"/>
      <c r="C279" s="29"/>
      <c r="D279" s="28"/>
      <c r="E279" s="30"/>
      <c r="F279" s="27"/>
      <c r="G279" s="26"/>
      <c r="H279" s="26"/>
      <c r="I279" s="26"/>
      <c r="J279" s="26"/>
      <c r="N279" s="38">
        <f t="shared" si="9"/>
        <v>0</v>
      </c>
      <c r="P279" s="38">
        <f t="shared" si="8"/>
        <v>0</v>
      </c>
    </row>
    <row r="280" spans="2:16">
      <c r="B280" s="28"/>
      <c r="C280" s="29"/>
      <c r="D280" s="28"/>
      <c r="E280" s="30"/>
      <c r="F280" s="27"/>
      <c r="G280" s="26"/>
      <c r="H280" s="26"/>
      <c r="I280" s="26"/>
      <c r="J280" s="26"/>
      <c r="N280" s="38">
        <f t="shared" si="9"/>
        <v>0</v>
      </c>
      <c r="P280" s="38">
        <f t="shared" si="8"/>
        <v>0</v>
      </c>
    </row>
    <row r="281" spans="2:16">
      <c r="B281" s="28"/>
      <c r="C281" s="29"/>
      <c r="D281" s="28"/>
      <c r="E281" s="30"/>
      <c r="F281" s="27"/>
      <c r="G281" s="26"/>
      <c r="H281" s="26"/>
      <c r="I281" s="26"/>
      <c r="J281" s="26"/>
      <c r="N281" s="38">
        <f t="shared" si="9"/>
        <v>0</v>
      </c>
      <c r="P281" s="38">
        <f t="shared" si="8"/>
        <v>0</v>
      </c>
    </row>
    <row r="282" spans="2:16">
      <c r="B282" s="28"/>
      <c r="C282" s="29"/>
      <c r="D282" s="28"/>
      <c r="E282" s="30"/>
      <c r="F282" s="27"/>
      <c r="G282" s="26"/>
      <c r="H282" s="26"/>
      <c r="I282" s="26"/>
      <c r="J282" s="26"/>
      <c r="N282" s="38">
        <f t="shared" si="9"/>
        <v>0</v>
      </c>
      <c r="P282" s="38">
        <f t="shared" si="8"/>
        <v>0</v>
      </c>
    </row>
    <row r="283" spans="2:16">
      <c r="B283" s="28"/>
      <c r="C283" s="29"/>
      <c r="D283" s="28"/>
      <c r="E283" s="30"/>
      <c r="F283" s="27"/>
      <c r="G283" s="26"/>
      <c r="H283" s="26"/>
      <c r="I283" s="26"/>
      <c r="J283" s="26"/>
      <c r="N283" s="38">
        <f t="shared" si="9"/>
        <v>0</v>
      </c>
      <c r="P283" s="38">
        <f t="shared" si="8"/>
        <v>0</v>
      </c>
    </row>
    <row r="284" spans="2:16">
      <c r="B284" s="28"/>
      <c r="C284" s="29"/>
      <c r="D284" s="28"/>
      <c r="E284" s="30"/>
      <c r="F284" s="27"/>
      <c r="G284" s="26"/>
      <c r="H284" s="26"/>
      <c r="I284" s="26"/>
      <c r="J284" s="26"/>
      <c r="N284" s="38">
        <f t="shared" si="9"/>
        <v>0</v>
      </c>
      <c r="P284" s="38">
        <f t="shared" si="8"/>
        <v>0</v>
      </c>
    </row>
    <row r="285" spans="2:16">
      <c r="B285" s="28"/>
      <c r="C285" s="29"/>
      <c r="D285" s="28"/>
      <c r="E285" s="30"/>
      <c r="F285" s="27"/>
      <c r="G285" s="26"/>
      <c r="H285" s="26"/>
      <c r="I285" s="26"/>
      <c r="J285" s="26"/>
      <c r="N285" s="38">
        <f t="shared" si="9"/>
        <v>0</v>
      </c>
      <c r="P285" s="38">
        <f t="shared" si="8"/>
        <v>0</v>
      </c>
    </row>
    <row r="286" spans="2:16">
      <c r="B286" s="28"/>
      <c r="C286" s="29"/>
      <c r="D286" s="28"/>
      <c r="E286" s="30"/>
      <c r="F286" s="27"/>
      <c r="G286" s="26"/>
      <c r="H286" s="26"/>
      <c r="I286" s="26"/>
      <c r="J286" s="26"/>
      <c r="N286" s="38">
        <f t="shared" si="9"/>
        <v>0</v>
      </c>
      <c r="P286" s="38">
        <f t="shared" si="8"/>
        <v>0</v>
      </c>
    </row>
    <row r="287" spans="2:16">
      <c r="B287" s="28"/>
      <c r="C287" s="29"/>
      <c r="D287" s="28"/>
      <c r="E287" s="30"/>
      <c r="F287" s="27"/>
      <c r="G287" s="26"/>
      <c r="H287" s="26"/>
      <c r="I287" s="26"/>
      <c r="J287" s="26"/>
      <c r="N287" s="38">
        <f t="shared" si="9"/>
        <v>0</v>
      </c>
      <c r="P287" s="38">
        <f t="shared" si="8"/>
        <v>0</v>
      </c>
    </row>
    <row r="288" spans="2:16">
      <c r="B288" s="28"/>
      <c r="C288" s="29"/>
      <c r="D288" s="28"/>
      <c r="E288" s="30"/>
      <c r="F288" s="27"/>
      <c r="G288" s="26"/>
      <c r="H288" s="26"/>
      <c r="I288" s="26"/>
      <c r="J288" s="26"/>
      <c r="N288" s="38">
        <f t="shared" si="9"/>
        <v>0</v>
      </c>
      <c r="P288" s="38">
        <f t="shared" si="8"/>
        <v>0</v>
      </c>
    </row>
    <row r="289" spans="2:16">
      <c r="B289" s="28"/>
      <c r="C289" s="29"/>
      <c r="D289" s="28"/>
      <c r="E289" s="30"/>
      <c r="F289" s="27"/>
      <c r="G289" s="26"/>
      <c r="H289" s="26"/>
      <c r="I289" s="26"/>
      <c r="J289" s="26"/>
      <c r="N289" s="38">
        <f t="shared" si="9"/>
        <v>0</v>
      </c>
      <c r="P289" s="38">
        <f t="shared" si="8"/>
        <v>0</v>
      </c>
    </row>
    <row r="290" spans="2:16">
      <c r="B290" s="28"/>
      <c r="C290" s="29"/>
      <c r="D290" s="28"/>
      <c r="E290" s="30"/>
      <c r="F290" s="27"/>
      <c r="G290" s="26"/>
      <c r="H290" s="26"/>
      <c r="I290" s="26"/>
      <c r="J290" s="26"/>
      <c r="N290" s="38">
        <f t="shared" si="9"/>
        <v>0</v>
      </c>
      <c r="P290" s="38">
        <f t="shared" si="8"/>
        <v>0</v>
      </c>
    </row>
    <row r="291" spans="2:16">
      <c r="B291" s="28"/>
      <c r="C291" s="29"/>
      <c r="D291" s="28"/>
      <c r="E291" s="30"/>
      <c r="F291" s="27"/>
      <c r="G291" s="26"/>
      <c r="H291" s="26"/>
      <c r="I291" s="26"/>
      <c r="J291" s="26"/>
      <c r="N291" s="38">
        <f t="shared" si="9"/>
        <v>0</v>
      </c>
      <c r="P291" s="38">
        <f t="shared" si="8"/>
        <v>0</v>
      </c>
    </row>
    <row r="292" spans="2:16">
      <c r="B292" s="28"/>
      <c r="C292" s="29"/>
      <c r="D292" s="28"/>
      <c r="E292" s="30"/>
      <c r="F292" s="27"/>
      <c r="G292" s="26"/>
      <c r="H292" s="26"/>
      <c r="I292" s="26"/>
      <c r="J292" s="26"/>
      <c r="N292" s="38">
        <f t="shared" si="9"/>
        <v>0</v>
      </c>
      <c r="P292" s="38">
        <f t="shared" si="8"/>
        <v>0</v>
      </c>
    </row>
    <row r="293" spans="2:16">
      <c r="B293" s="28"/>
      <c r="C293" s="29"/>
      <c r="D293" s="28"/>
      <c r="E293" s="30"/>
      <c r="F293" s="27"/>
      <c r="G293" s="26"/>
      <c r="H293" s="26"/>
      <c r="I293" s="26"/>
      <c r="J293" s="26"/>
      <c r="N293" s="38">
        <f t="shared" si="9"/>
        <v>0</v>
      </c>
      <c r="P293" s="38">
        <f t="shared" si="8"/>
        <v>0</v>
      </c>
    </row>
    <row r="294" spans="2:16">
      <c r="B294" s="28"/>
      <c r="C294" s="29"/>
      <c r="D294" s="28"/>
      <c r="E294" s="30"/>
      <c r="F294" s="27"/>
      <c r="G294" s="26"/>
      <c r="H294" s="26"/>
      <c r="I294" s="26"/>
      <c r="J294" s="26"/>
      <c r="N294" s="38">
        <f t="shared" si="9"/>
        <v>0</v>
      </c>
      <c r="P294" s="38">
        <f t="shared" si="8"/>
        <v>0</v>
      </c>
    </row>
    <row r="295" spans="2:16">
      <c r="B295" s="28"/>
      <c r="C295" s="29"/>
      <c r="D295" s="28"/>
      <c r="E295" s="30"/>
      <c r="F295" s="27"/>
      <c r="G295" s="26"/>
      <c r="H295" s="26"/>
      <c r="I295" s="26"/>
      <c r="J295" s="26"/>
      <c r="N295" s="38">
        <f t="shared" si="9"/>
        <v>0</v>
      </c>
      <c r="P295" s="38">
        <f t="shared" si="8"/>
        <v>0</v>
      </c>
    </row>
    <row r="296" spans="2:16">
      <c r="B296" s="28"/>
      <c r="C296" s="29"/>
      <c r="D296" s="28"/>
      <c r="E296" s="30"/>
      <c r="F296" s="27"/>
      <c r="G296" s="26"/>
      <c r="H296" s="26"/>
      <c r="I296" s="26"/>
      <c r="J296" s="26"/>
      <c r="N296" s="38">
        <f t="shared" si="9"/>
        <v>0</v>
      </c>
      <c r="P296" s="38">
        <f t="shared" si="8"/>
        <v>0</v>
      </c>
    </row>
    <row r="297" spans="2:16">
      <c r="B297" s="28"/>
      <c r="C297" s="29"/>
      <c r="D297" s="28"/>
      <c r="E297" s="30"/>
      <c r="F297" s="27"/>
      <c r="G297" s="26"/>
      <c r="H297" s="26"/>
      <c r="I297" s="26"/>
      <c r="J297" s="26"/>
      <c r="N297" s="38">
        <f t="shared" si="9"/>
        <v>0</v>
      </c>
      <c r="P297" s="38">
        <f t="shared" si="8"/>
        <v>0</v>
      </c>
    </row>
    <row r="298" spans="2:16">
      <c r="B298" s="28"/>
      <c r="C298" s="29"/>
      <c r="D298" s="28"/>
      <c r="E298" s="30"/>
      <c r="F298" s="27"/>
      <c r="G298" s="26"/>
      <c r="H298" s="26"/>
      <c r="I298" s="26"/>
      <c r="J298" s="26"/>
      <c r="N298" s="38">
        <f t="shared" si="9"/>
        <v>0</v>
      </c>
      <c r="P298" s="38">
        <f t="shared" si="8"/>
        <v>0</v>
      </c>
    </row>
    <row r="299" spans="2:16">
      <c r="B299" s="28"/>
      <c r="C299" s="29"/>
      <c r="D299" s="28"/>
      <c r="E299" s="30"/>
      <c r="F299" s="27"/>
      <c r="G299" s="26"/>
      <c r="H299" s="26"/>
      <c r="I299" s="26"/>
      <c r="J299" s="26"/>
      <c r="N299" s="38">
        <f t="shared" si="9"/>
        <v>0</v>
      </c>
      <c r="P299" s="38">
        <f t="shared" si="8"/>
        <v>0</v>
      </c>
    </row>
    <row r="300" spans="2:16">
      <c r="B300" s="28"/>
      <c r="C300" s="29"/>
      <c r="D300" s="28"/>
      <c r="E300" s="30"/>
      <c r="F300" s="27"/>
      <c r="G300" s="26"/>
      <c r="H300" s="26"/>
      <c r="I300" s="26"/>
      <c r="J300" s="26"/>
      <c r="N300" s="38">
        <f t="shared" si="9"/>
        <v>0</v>
      </c>
      <c r="P300" s="38">
        <f t="shared" si="8"/>
        <v>0</v>
      </c>
    </row>
    <row r="301" spans="2:16">
      <c r="B301" s="28"/>
      <c r="C301" s="29"/>
      <c r="D301" s="28"/>
      <c r="E301" s="30"/>
      <c r="F301" s="27"/>
      <c r="G301" s="26"/>
      <c r="H301" s="26"/>
      <c r="I301" s="26"/>
      <c r="J301" s="26"/>
    </row>
    <row r="302" spans="2:16">
      <c r="B302" s="28"/>
      <c r="C302" s="29"/>
      <c r="D302" s="28"/>
      <c r="E302" s="30"/>
      <c r="F302" s="27"/>
      <c r="G302" s="26"/>
      <c r="H302" s="26"/>
      <c r="I302" s="26"/>
      <c r="J302" s="26"/>
    </row>
    <row r="303" spans="2:16">
      <c r="B303" s="28"/>
      <c r="C303" s="29"/>
      <c r="D303" s="28"/>
      <c r="E303" s="30"/>
      <c r="F303" s="27"/>
      <c r="G303" s="26"/>
      <c r="H303" s="26"/>
      <c r="I303" s="26"/>
      <c r="J303" s="26"/>
    </row>
    <row r="304" spans="2:16">
      <c r="B304" s="28"/>
      <c r="C304" s="29"/>
      <c r="D304" s="28"/>
      <c r="E304" s="30"/>
      <c r="F304" s="27"/>
      <c r="G304" s="26"/>
      <c r="H304" s="26"/>
      <c r="I304" s="26"/>
      <c r="J304" s="26"/>
    </row>
    <row r="305" spans="2:10">
      <c r="B305" s="28"/>
      <c r="C305" s="29"/>
      <c r="D305" s="28"/>
      <c r="E305" s="30"/>
      <c r="F305" s="27"/>
      <c r="G305" s="26"/>
      <c r="H305" s="26"/>
      <c r="I305" s="26"/>
      <c r="J305" s="26"/>
    </row>
    <row r="306" spans="2:10">
      <c r="B306" s="28"/>
      <c r="C306" s="29"/>
      <c r="D306" s="28"/>
      <c r="E306" s="30"/>
      <c r="F306" s="27"/>
      <c r="G306" s="26"/>
      <c r="H306" s="26"/>
      <c r="I306" s="26"/>
      <c r="J306" s="26"/>
    </row>
    <row r="307" spans="2:10">
      <c r="B307" s="28"/>
      <c r="C307" s="29"/>
      <c r="D307" s="28"/>
      <c r="E307" s="30"/>
      <c r="F307" s="27"/>
      <c r="G307" s="26"/>
      <c r="H307" s="26"/>
      <c r="I307" s="26"/>
      <c r="J307" s="26"/>
    </row>
    <row r="308" spans="2:10">
      <c r="B308" s="28"/>
      <c r="C308" s="29"/>
      <c r="D308" s="28"/>
      <c r="E308" s="30"/>
      <c r="F308" s="27"/>
      <c r="G308" s="26"/>
      <c r="H308" s="26"/>
      <c r="I308" s="26"/>
      <c r="J308" s="26"/>
    </row>
    <row r="309" spans="2:10">
      <c r="B309" s="28"/>
      <c r="C309" s="29"/>
      <c r="D309" s="28"/>
      <c r="E309" s="30"/>
      <c r="F309" s="27"/>
      <c r="G309" s="26"/>
      <c r="H309" s="26"/>
      <c r="I309" s="26"/>
      <c r="J309" s="26"/>
    </row>
    <row r="310" spans="2:10">
      <c r="B310" s="28"/>
      <c r="C310" s="29"/>
      <c r="D310" s="28"/>
      <c r="E310" s="30"/>
      <c r="F310" s="27"/>
      <c r="G310" s="26"/>
      <c r="H310" s="26"/>
      <c r="I310" s="26"/>
      <c r="J310" s="26"/>
    </row>
    <row r="311" spans="2:10">
      <c r="B311" s="28"/>
      <c r="C311" s="29"/>
      <c r="D311" s="28"/>
      <c r="E311" s="30"/>
      <c r="F311" s="27"/>
      <c r="G311" s="26"/>
      <c r="H311" s="26"/>
      <c r="I311" s="26"/>
      <c r="J311" s="26"/>
    </row>
    <row r="312" spans="2:10">
      <c r="B312" s="28"/>
      <c r="C312" s="29"/>
      <c r="D312" s="28"/>
      <c r="E312" s="30"/>
      <c r="F312" s="27"/>
      <c r="G312" s="26"/>
      <c r="H312" s="26"/>
      <c r="I312" s="26"/>
      <c r="J312" s="26"/>
    </row>
    <row r="313" spans="2:10">
      <c r="B313" s="28"/>
      <c r="C313" s="29"/>
      <c r="D313" s="28"/>
      <c r="E313" s="30"/>
      <c r="F313" s="27"/>
      <c r="G313" s="26"/>
      <c r="H313" s="26"/>
      <c r="I313" s="26"/>
      <c r="J313" s="26"/>
    </row>
    <row r="314" spans="2:10">
      <c r="B314" s="28"/>
      <c r="C314" s="29"/>
      <c r="D314" s="28"/>
      <c r="E314" s="30"/>
      <c r="F314" s="27"/>
      <c r="G314" s="26"/>
      <c r="H314" s="26"/>
      <c r="I314" s="26"/>
      <c r="J314" s="26"/>
    </row>
    <row r="315" spans="2:10">
      <c r="B315" s="28"/>
      <c r="C315" s="29"/>
      <c r="D315" s="28"/>
      <c r="E315" s="30"/>
      <c r="F315" s="27"/>
      <c r="G315" s="26"/>
      <c r="H315" s="26"/>
      <c r="I315" s="26"/>
      <c r="J315" s="26"/>
    </row>
    <row r="316" spans="2:10">
      <c r="B316" s="28"/>
      <c r="C316" s="29"/>
      <c r="D316" s="28"/>
      <c r="E316" s="30"/>
      <c r="F316" s="27"/>
      <c r="G316" s="26"/>
      <c r="H316" s="26"/>
      <c r="I316" s="26"/>
      <c r="J316" s="26"/>
    </row>
    <row r="317" spans="2:10">
      <c r="B317" s="28"/>
      <c r="C317" s="29"/>
      <c r="D317" s="28"/>
      <c r="E317" s="30"/>
      <c r="F317" s="27"/>
      <c r="G317" s="26"/>
      <c r="H317" s="26"/>
      <c r="I317" s="26"/>
      <c r="J317" s="26"/>
    </row>
    <row r="318" spans="2:10">
      <c r="B318" s="28"/>
      <c r="C318" s="29"/>
      <c r="D318" s="28"/>
      <c r="E318" s="30"/>
      <c r="F318" s="27"/>
      <c r="G318" s="26"/>
      <c r="H318" s="26"/>
      <c r="I318" s="26"/>
      <c r="J318" s="26"/>
    </row>
    <row r="319" spans="2:10">
      <c r="B319" s="28"/>
      <c r="C319" s="29"/>
      <c r="D319" s="28"/>
      <c r="E319" s="30"/>
      <c r="F319" s="27"/>
      <c r="G319" s="26"/>
      <c r="H319" s="26"/>
      <c r="I319" s="26"/>
      <c r="J319" s="26"/>
    </row>
    <row r="320" spans="2:10">
      <c r="B320" s="28"/>
      <c r="C320" s="29"/>
      <c r="D320" s="28"/>
      <c r="E320" s="30"/>
      <c r="F320" s="27"/>
      <c r="G320" s="26"/>
      <c r="H320" s="26"/>
      <c r="I320" s="26"/>
      <c r="J320" s="26"/>
    </row>
    <row r="321" spans="2:10">
      <c r="B321" s="28"/>
      <c r="C321" s="29"/>
      <c r="D321" s="28"/>
      <c r="E321" s="30"/>
      <c r="F321" s="27"/>
      <c r="G321" s="26"/>
      <c r="H321" s="26"/>
      <c r="I321" s="26"/>
      <c r="J321" s="26"/>
    </row>
    <row r="322" spans="2:10">
      <c r="B322" s="28"/>
      <c r="C322" s="29"/>
      <c r="D322" s="28"/>
      <c r="E322" s="30"/>
      <c r="F322" s="27"/>
      <c r="G322" s="26"/>
      <c r="H322" s="26"/>
      <c r="I322" s="26"/>
      <c r="J322" s="26"/>
    </row>
    <row r="323" spans="2:10">
      <c r="B323" s="28"/>
      <c r="C323" s="29"/>
      <c r="D323" s="28"/>
      <c r="E323" s="30"/>
      <c r="F323" s="27"/>
      <c r="G323" s="26"/>
      <c r="H323" s="26"/>
      <c r="I323" s="26"/>
      <c r="J323" s="26"/>
    </row>
    <row r="324" spans="2:10">
      <c r="B324" s="28"/>
      <c r="C324" s="29"/>
      <c r="D324" s="28"/>
      <c r="E324" s="30"/>
      <c r="F324" s="27"/>
      <c r="G324" s="26"/>
      <c r="H324" s="26"/>
      <c r="I324" s="26"/>
      <c r="J324" s="26"/>
    </row>
    <row r="325" spans="2:10">
      <c r="B325" s="28"/>
      <c r="C325" s="29"/>
      <c r="D325" s="28"/>
      <c r="E325" s="30"/>
      <c r="F325" s="27"/>
      <c r="G325" s="26"/>
      <c r="H325" s="26"/>
      <c r="I325" s="26"/>
      <c r="J325" s="26"/>
    </row>
    <row r="326" spans="2:10">
      <c r="B326" s="28"/>
      <c r="C326" s="29"/>
      <c r="D326" s="28"/>
      <c r="E326" s="30"/>
      <c r="F326" s="27"/>
      <c r="G326" s="26"/>
      <c r="H326" s="26"/>
      <c r="I326" s="26"/>
      <c r="J326" s="26"/>
    </row>
    <row r="327" spans="2:10">
      <c r="B327" s="28"/>
      <c r="C327" s="29"/>
      <c r="D327" s="28"/>
      <c r="E327" s="30"/>
      <c r="F327" s="27"/>
      <c r="G327" s="26"/>
      <c r="H327" s="26"/>
      <c r="I327" s="26"/>
      <c r="J327" s="26"/>
    </row>
    <row r="328" spans="2:10">
      <c r="B328" s="28"/>
      <c r="C328" s="29"/>
      <c r="D328" s="28"/>
      <c r="E328" s="30"/>
      <c r="F328" s="27"/>
      <c r="G328" s="26"/>
      <c r="H328" s="26"/>
      <c r="I328" s="26"/>
      <c r="J328" s="26"/>
    </row>
    <row r="329" spans="2:10">
      <c r="B329" s="28"/>
      <c r="C329" s="29"/>
      <c r="D329" s="28"/>
      <c r="E329" s="30"/>
      <c r="F329" s="27"/>
      <c r="G329" s="26"/>
      <c r="H329" s="26"/>
      <c r="I329" s="26"/>
      <c r="J329" s="26"/>
    </row>
    <row r="330" spans="2:10">
      <c r="B330" s="28"/>
      <c r="C330" s="29"/>
      <c r="D330" s="28"/>
      <c r="E330" s="30"/>
      <c r="F330" s="27"/>
      <c r="G330" s="26"/>
      <c r="H330" s="26"/>
      <c r="I330" s="26"/>
      <c r="J330" s="26"/>
    </row>
    <row r="331" spans="2:10">
      <c r="B331" s="28"/>
      <c r="C331" s="29"/>
      <c r="D331" s="28"/>
      <c r="E331" s="30"/>
      <c r="F331" s="27"/>
      <c r="G331" s="26"/>
      <c r="H331" s="26"/>
      <c r="I331" s="26"/>
      <c r="J331" s="26"/>
    </row>
    <row r="332" spans="2:10">
      <c r="B332" s="28"/>
      <c r="C332" s="29"/>
      <c r="D332" s="28"/>
      <c r="E332" s="30"/>
      <c r="F332" s="27"/>
      <c r="G332" s="26"/>
      <c r="H332" s="26"/>
      <c r="I332" s="26"/>
      <c r="J332" s="26"/>
    </row>
    <row r="333" spans="2:10">
      <c r="B333" s="28"/>
      <c r="C333" s="29"/>
      <c r="D333" s="28"/>
      <c r="E333" s="30"/>
      <c r="F333" s="27"/>
      <c r="G333" s="26"/>
      <c r="H333" s="26"/>
      <c r="I333" s="26"/>
      <c r="J333" s="26"/>
    </row>
    <row r="334" spans="2:10">
      <c r="B334" s="28"/>
      <c r="C334" s="29"/>
      <c r="D334" s="28"/>
      <c r="E334" s="30"/>
      <c r="F334" s="27"/>
      <c r="G334" s="26"/>
      <c r="H334" s="26"/>
      <c r="I334" s="26"/>
      <c r="J334" s="26"/>
    </row>
    <row r="335" spans="2:10">
      <c r="B335" s="28"/>
      <c r="C335" s="29"/>
      <c r="D335" s="28"/>
      <c r="E335" s="30"/>
      <c r="F335" s="27"/>
      <c r="G335" s="26"/>
      <c r="H335" s="26"/>
      <c r="I335" s="26"/>
      <c r="J335" s="26"/>
    </row>
    <row r="336" spans="2:10">
      <c r="B336" s="28"/>
      <c r="C336" s="29"/>
      <c r="D336" s="28"/>
      <c r="E336" s="30"/>
      <c r="F336" s="27"/>
      <c r="G336" s="26"/>
      <c r="H336" s="26"/>
      <c r="I336" s="26"/>
      <c r="J336" s="26"/>
    </row>
    <row r="337" spans="2:10">
      <c r="B337" s="28"/>
      <c r="C337" s="29"/>
      <c r="D337" s="28"/>
      <c r="E337" s="30"/>
      <c r="F337" s="27"/>
      <c r="G337" s="26"/>
      <c r="H337" s="26"/>
      <c r="I337" s="26"/>
      <c r="J337" s="26"/>
    </row>
    <row r="338" spans="2:10">
      <c r="B338" s="28"/>
      <c r="C338" s="29"/>
      <c r="D338" s="28"/>
      <c r="E338" s="30"/>
      <c r="F338" s="27"/>
      <c r="G338" s="26"/>
      <c r="H338" s="26"/>
      <c r="I338" s="26"/>
      <c r="J338" s="26"/>
    </row>
    <row r="339" spans="2:10">
      <c r="B339" s="28"/>
      <c r="C339" s="29"/>
      <c r="D339" s="28"/>
      <c r="E339" s="30"/>
      <c r="F339" s="27"/>
      <c r="G339" s="26"/>
      <c r="H339" s="26"/>
      <c r="I339" s="26"/>
      <c r="J339" s="26"/>
    </row>
    <row r="340" spans="2:10">
      <c r="B340" s="28"/>
      <c r="C340" s="29"/>
      <c r="D340" s="28"/>
      <c r="E340" s="30"/>
      <c r="F340" s="27"/>
      <c r="G340" s="26"/>
      <c r="H340" s="26"/>
      <c r="I340" s="26"/>
      <c r="J340" s="26"/>
    </row>
    <row r="341" spans="2:10">
      <c r="B341" s="28"/>
      <c r="C341" s="29"/>
      <c r="D341" s="28"/>
      <c r="E341" s="30"/>
      <c r="F341" s="27"/>
      <c r="G341" s="26"/>
      <c r="H341" s="26"/>
      <c r="I341" s="26"/>
      <c r="J341" s="26"/>
    </row>
    <row r="342" spans="2:10">
      <c r="B342" s="28"/>
      <c r="C342" s="29"/>
      <c r="D342" s="28"/>
      <c r="E342" s="30"/>
      <c r="F342" s="27"/>
      <c r="G342" s="26"/>
      <c r="H342" s="26"/>
      <c r="I342" s="26"/>
      <c r="J342" s="26"/>
    </row>
    <row r="343" spans="2:10">
      <c r="B343" s="28"/>
      <c r="C343" s="29"/>
      <c r="D343" s="28"/>
      <c r="E343" s="30"/>
      <c r="F343" s="27"/>
      <c r="G343" s="26"/>
      <c r="H343" s="26"/>
      <c r="I343" s="26"/>
      <c r="J343" s="26"/>
    </row>
    <row r="344" spans="2:10">
      <c r="B344" s="28"/>
      <c r="C344" s="29"/>
      <c r="D344" s="28"/>
      <c r="E344" s="30"/>
      <c r="F344" s="27"/>
      <c r="G344" s="26"/>
      <c r="H344" s="26"/>
      <c r="I344" s="26"/>
      <c r="J344" s="26"/>
    </row>
    <row r="345" spans="2:10">
      <c r="B345" s="28"/>
      <c r="C345" s="29"/>
      <c r="D345" s="28"/>
      <c r="E345" s="30"/>
      <c r="F345" s="27"/>
      <c r="G345" s="26"/>
      <c r="H345" s="26"/>
      <c r="I345" s="26"/>
      <c r="J345" s="26"/>
    </row>
    <row r="346" spans="2:10">
      <c r="B346" s="28"/>
      <c r="C346" s="29"/>
      <c r="D346" s="28"/>
      <c r="E346" s="30"/>
      <c r="F346" s="27"/>
      <c r="G346" s="26"/>
      <c r="H346" s="26"/>
      <c r="I346" s="26"/>
      <c r="J346" s="26"/>
    </row>
    <row r="347" spans="2:10">
      <c r="B347" s="28"/>
      <c r="C347" s="29"/>
      <c r="D347" s="28"/>
      <c r="E347" s="30"/>
      <c r="F347" s="27"/>
      <c r="G347" s="26"/>
      <c r="H347" s="26"/>
      <c r="I347" s="26"/>
      <c r="J347" s="26"/>
    </row>
    <row r="348" spans="2:10">
      <c r="B348" s="28"/>
      <c r="C348" s="29"/>
      <c r="D348" s="28"/>
      <c r="E348" s="30"/>
      <c r="F348" s="27"/>
      <c r="G348" s="26"/>
      <c r="H348" s="26"/>
      <c r="I348" s="26"/>
      <c r="J348" s="26"/>
    </row>
    <row r="349" spans="2:10">
      <c r="B349" s="28"/>
      <c r="C349" s="29"/>
      <c r="D349" s="28"/>
      <c r="E349" s="30"/>
      <c r="F349" s="27"/>
      <c r="G349" s="26"/>
      <c r="H349" s="26"/>
      <c r="I349" s="26"/>
      <c r="J349" s="26"/>
    </row>
    <row r="350" spans="2:10">
      <c r="B350" s="28"/>
      <c r="C350" s="29"/>
      <c r="D350" s="28"/>
      <c r="E350" s="30"/>
      <c r="F350" s="27"/>
      <c r="G350" s="26"/>
      <c r="H350" s="26"/>
      <c r="I350" s="26"/>
      <c r="J350" s="26"/>
    </row>
    <row r="351" spans="2:10">
      <c r="B351" s="28"/>
      <c r="C351" s="29"/>
      <c r="D351" s="28"/>
      <c r="E351" s="30"/>
      <c r="F351" s="27"/>
      <c r="G351" s="26"/>
      <c r="H351" s="26"/>
      <c r="I351" s="26"/>
      <c r="J351" s="26"/>
    </row>
    <row r="352" spans="2:10">
      <c r="B352" s="28"/>
      <c r="C352" s="29"/>
      <c r="D352" s="28"/>
      <c r="E352" s="30"/>
      <c r="F352" s="27"/>
      <c r="G352" s="26"/>
      <c r="H352" s="26"/>
      <c r="I352" s="26"/>
      <c r="J352" s="26"/>
    </row>
    <row r="353" spans="2:10">
      <c r="B353" s="28"/>
      <c r="C353" s="29"/>
      <c r="D353" s="28"/>
      <c r="E353" s="30"/>
      <c r="F353" s="27"/>
      <c r="G353" s="26"/>
      <c r="H353" s="26"/>
      <c r="I353" s="26"/>
      <c r="J353" s="26"/>
    </row>
    <row r="354" spans="2:10">
      <c r="B354" s="28"/>
      <c r="C354" s="29"/>
      <c r="D354" s="28"/>
      <c r="E354" s="30"/>
      <c r="F354" s="27"/>
      <c r="G354" s="26"/>
      <c r="H354" s="26"/>
      <c r="I354" s="26"/>
      <c r="J354" s="26"/>
    </row>
    <row r="355" spans="2:10">
      <c r="B355" s="28"/>
      <c r="C355" s="29"/>
      <c r="D355" s="28"/>
      <c r="E355" s="30"/>
      <c r="F355" s="27"/>
      <c r="G355" s="26"/>
      <c r="H355" s="26"/>
      <c r="I355" s="26"/>
      <c r="J355" s="26"/>
    </row>
    <row r="356" spans="2:10">
      <c r="B356" s="28"/>
      <c r="C356" s="29"/>
      <c r="D356" s="28"/>
      <c r="E356" s="30"/>
      <c r="F356" s="27"/>
      <c r="G356" s="26"/>
      <c r="H356" s="26"/>
      <c r="I356" s="26"/>
      <c r="J356" s="26"/>
    </row>
    <row r="357" spans="2:10">
      <c r="B357" s="28"/>
      <c r="C357" s="29"/>
      <c r="D357" s="28"/>
      <c r="E357" s="30"/>
      <c r="F357" s="27"/>
      <c r="G357" s="26"/>
      <c r="H357" s="26"/>
      <c r="I357" s="26"/>
      <c r="J357" s="26"/>
    </row>
    <row r="358" spans="2:10">
      <c r="B358" s="28"/>
      <c r="C358" s="29"/>
      <c r="D358" s="28"/>
      <c r="E358" s="30"/>
      <c r="F358" s="27"/>
      <c r="G358" s="26"/>
      <c r="H358" s="26"/>
      <c r="I358" s="26"/>
      <c r="J358" s="26"/>
    </row>
    <row r="359" spans="2:10">
      <c r="B359" s="28"/>
      <c r="C359" s="29"/>
      <c r="D359" s="28"/>
      <c r="E359" s="30"/>
      <c r="F359" s="27"/>
      <c r="G359" s="26"/>
      <c r="H359" s="26"/>
      <c r="I359" s="26"/>
      <c r="J359" s="26"/>
    </row>
    <row r="360" spans="2:10">
      <c r="B360" s="28"/>
      <c r="C360" s="29"/>
      <c r="D360" s="28"/>
      <c r="E360" s="30"/>
      <c r="F360" s="27"/>
      <c r="G360" s="26"/>
      <c r="H360" s="26"/>
      <c r="I360" s="26"/>
      <c r="J360" s="26"/>
    </row>
    <row r="361" spans="2:10">
      <c r="B361" s="28"/>
      <c r="C361" s="29"/>
      <c r="D361" s="28"/>
      <c r="E361" s="30"/>
      <c r="F361" s="27"/>
      <c r="G361" s="26"/>
      <c r="H361" s="26"/>
      <c r="I361" s="26"/>
      <c r="J361" s="26"/>
    </row>
    <row r="362" spans="2:10">
      <c r="B362" s="28"/>
      <c r="C362" s="29"/>
      <c r="D362" s="28"/>
      <c r="E362" s="30"/>
      <c r="F362" s="27"/>
      <c r="G362" s="26"/>
      <c r="H362" s="26"/>
      <c r="I362" s="26"/>
      <c r="J362" s="26"/>
    </row>
    <row r="363" spans="2:10">
      <c r="B363" s="28"/>
      <c r="C363" s="29"/>
      <c r="D363" s="28"/>
      <c r="E363" s="30"/>
      <c r="F363" s="27"/>
      <c r="G363" s="26"/>
      <c r="H363" s="26"/>
      <c r="I363" s="26"/>
      <c r="J363" s="26"/>
    </row>
    <row r="364" spans="2:10">
      <c r="B364" s="28"/>
      <c r="C364" s="29"/>
      <c r="D364" s="28"/>
      <c r="E364" s="30"/>
      <c r="F364" s="27"/>
      <c r="G364" s="26"/>
      <c r="H364" s="26"/>
      <c r="I364" s="26"/>
      <c r="J364" s="26"/>
    </row>
    <row r="365" spans="2:10">
      <c r="B365" s="28"/>
      <c r="C365" s="29"/>
      <c r="D365" s="28"/>
      <c r="E365" s="30"/>
      <c r="F365" s="27"/>
      <c r="G365" s="26"/>
      <c r="H365" s="26"/>
      <c r="I365" s="26"/>
      <c r="J365" s="26"/>
    </row>
    <row r="366" spans="2:10">
      <c r="B366" s="28"/>
      <c r="C366" s="29"/>
      <c r="D366" s="28"/>
      <c r="E366" s="30"/>
      <c r="F366" s="27"/>
      <c r="G366" s="26"/>
      <c r="H366" s="26"/>
      <c r="I366" s="26"/>
      <c r="J366" s="26"/>
    </row>
    <row r="367" spans="2:10">
      <c r="B367" s="28"/>
      <c r="C367" s="29"/>
      <c r="D367" s="28"/>
      <c r="E367" s="30"/>
      <c r="F367" s="27"/>
      <c r="G367" s="26"/>
      <c r="H367" s="26"/>
      <c r="I367" s="26"/>
      <c r="J367" s="26"/>
    </row>
    <row r="368" spans="2:10">
      <c r="B368" s="28"/>
      <c r="C368" s="29"/>
      <c r="D368" s="28"/>
      <c r="E368" s="30"/>
      <c r="F368" s="27"/>
      <c r="G368" s="26"/>
      <c r="H368" s="26"/>
      <c r="I368" s="26"/>
      <c r="J368" s="26"/>
    </row>
    <row r="369" spans="2:10">
      <c r="B369" s="28"/>
      <c r="C369" s="29"/>
      <c r="D369" s="28"/>
      <c r="E369" s="30"/>
      <c r="F369" s="27"/>
      <c r="G369" s="26"/>
      <c r="H369" s="26"/>
      <c r="I369" s="26"/>
      <c r="J369" s="26"/>
    </row>
    <row r="370" spans="2:10">
      <c r="B370" s="28"/>
      <c r="C370" s="29"/>
      <c r="D370" s="28"/>
      <c r="E370" s="30"/>
      <c r="F370" s="27"/>
      <c r="G370" s="26"/>
      <c r="H370" s="26"/>
      <c r="I370" s="26"/>
      <c r="J370" s="26"/>
    </row>
    <row r="371" spans="2:10">
      <c r="B371" s="28"/>
      <c r="C371" s="29"/>
      <c r="D371" s="28"/>
      <c r="E371" s="30"/>
      <c r="F371" s="27"/>
      <c r="G371" s="26"/>
      <c r="H371" s="26"/>
      <c r="I371" s="26"/>
      <c r="J371" s="26"/>
    </row>
    <row r="372" spans="2:10">
      <c r="B372" s="28"/>
      <c r="C372" s="29"/>
      <c r="D372" s="28"/>
      <c r="E372" s="30"/>
      <c r="F372" s="27"/>
      <c r="G372" s="26"/>
      <c r="H372" s="26"/>
      <c r="I372" s="26"/>
      <c r="J372" s="26"/>
    </row>
    <row r="373" spans="2:10">
      <c r="B373" s="28"/>
      <c r="C373" s="29"/>
      <c r="D373" s="28"/>
      <c r="E373" s="30"/>
      <c r="F373" s="27"/>
      <c r="G373" s="26"/>
      <c r="H373" s="26"/>
      <c r="I373" s="26"/>
      <c r="J373" s="26"/>
    </row>
    <row r="374" spans="2:10">
      <c r="B374" s="28"/>
      <c r="C374" s="29"/>
      <c r="D374" s="28"/>
      <c r="E374" s="30"/>
      <c r="F374" s="27"/>
      <c r="G374" s="26"/>
      <c r="H374" s="26"/>
      <c r="I374" s="26"/>
      <c r="J374" s="26"/>
    </row>
    <row r="375" spans="2:10">
      <c r="B375" s="28"/>
      <c r="C375" s="29"/>
      <c r="D375" s="28"/>
      <c r="E375" s="30"/>
      <c r="F375" s="27"/>
      <c r="G375" s="26"/>
      <c r="H375" s="26"/>
      <c r="I375" s="26"/>
      <c r="J375" s="26"/>
    </row>
    <row r="376" spans="2:10">
      <c r="B376" s="28"/>
      <c r="C376" s="29"/>
      <c r="D376" s="28"/>
      <c r="E376" s="30"/>
      <c r="F376" s="27"/>
      <c r="G376" s="26"/>
      <c r="H376" s="26"/>
      <c r="I376" s="26"/>
      <c r="J376" s="26"/>
    </row>
    <row r="377" spans="2:10">
      <c r="B377" s="28"/>
      <c r="C377" s="29"/>
      <c r="D377" s="28"/>
      <c r="E377" s="30"/>
      <c r="F377" s="27"/>
      <c r="G377" s="26"/>
      <c r="H377" s="26"/>
      <c r="I377" s="26"/>
      <c r="J377" s="26"/>
    </row>
    <row r="378" spans="2:10">
      <c r="B378" s="28"/>
      <c r="C378" s="29"/>
      <c r="D378" s="28"/>
      <c r="E378" s="30"/>
      <c r="F378" s="27"/>
      <c r="G378" s="26"/>
      <c r="H378" s="26"/>
      <c r="I378" s="26"/>
      <c r="J378" s="26"/>
    </row>
    <row r="379" spans="2:10">
      <c r="B379" s="28"/>
      <c r="C379" s="29"/>
      <c r="D379" s="28"/>
      <c r="E379" s="30"/>
      <c r="F379" s="27"/>
      <c r="G379" s="26"/>
      <c r="H379" s="26"/>
      <c r="I379" s="26"/>
      <c r="J379" s="26"/>
    </row>
    <row r="380" spans="2:10">
      <c r="B380" s="28"/>
      <c r="C380" s="29"/>
      <c r="D380" s="28"/>
      <c r="E380" s="30"/>
      <c r="F380" s="27"/>
      <c r="G380" s="26"/>
      <c r="H380" s="26"/>
      <c r="I380" s="26"/>
      <c r="J380" s="26"/>
    </row>
    <row r="381" spans="2:10">
      <c r="B381" s="28"/>
      <c r="C381" s="29"/>
      <c r="D381" s="28"/>
      <c r="E381" s="30"/>
      <c r="F381" s="27"/>
      <c r="G381" s="26"/>
      <c r="H381" s="26"/>
      <c r="I381" s="26"/>
      <c r="J381" s="26"/>
    </row>
    <row r="382" spans="2:10">
      <c r="B382" s="28"/>
      <c r="C382" s="29"/>
      <c r="D382" s="28"/>
      <c r="E382" s="30"/>
      <c r="F382" s="27"/>
      <c r="G382" s="26"/>
      <c r="H382" s="26"/>
      <c r="I382" s="26"/>
      <c r="J382" s="26"/>
    </row>
    <row r="383" spans="2:10">
      <c r="B383" s="28"/>
      <c r="C383" s="29"/>
      <c r="D383" s="28"/>
      <c r="E383" s="30"/>
      <c r="F383" s="27"/>
      <c r="G383" s="26"/>
      <c r="H383" s="26"/>
      <c r="I383" s="26"/>
      <c r="J383" s="26"/>
    </row>
    <row r="384" spans="2:10">
      <c r="B384" s="28"/>
      <c r="C384" s="29"/>
      <c r="D384" s="28"/>
      <c r="E384" s="30"/>
      <c r="F384" s="27"/>
      <c r="G384" s="26"/>
      <c r="H384" s="26"/>
      <c r="I384" s="26"/>
      <c r="J384" s="26"/>
    </row>
    <row r="385" spans="2:10">
      <c r="B385" s="28"/>
      <c r="C385" s="29"/>
      <c r="D385" s="28"/>
      <c r="E385" s="30"/>
      <c r="F385" s="27"/>
      <c r="G385" s="26"/>
      <c r="H385" s="26"/>
      <c r="I385" s="26"/>
      <c r="J385" s="26"/>
    </row>
    <row r="386" spans="2:10">
      <c r="B386" s="28"/>
      <c r="C386" s="29"/>
      <c r="D386" s="28"/>
      <c r="E386" s="30"/>
      <c r="F386" s="27"/>
      <c r="G386" s="26"/>
      <c r="H386" s="26"/>
      <c r="I386" s="26"/>
      <c r="J386" s="26"/>
    </row>
    <row r="387" spans="2:10">
      <c r="B387" s="28"/>
      <c r="C387" s="29"/>
      <c r="D387" s="28"/>
      <c r="E387" s="30"/>
      <c r="F387" s="27"/>
      <c r="G387" s="26"/>
      <c r="H387" s="26"/>
      <c r="I387" s="26"/>
      <c r="J387" s="26"/>
    </row>
    <row r="388" spans="2:10">
      <c r="B388" s="28"/>
      <c r="C388" s="29"/>
      <c r="D388" s="28"/>
      <c r="E388" s="30"/>
      <c r="F388" s="27"/>
      <c r="G388" s="26"/>
      <c r="H388" s="26"/>
      <c r="I388" s="26"/>
      <c r="J388" s="26"/>
    </row>
    <row r="389" spans="2:10">
      <c r="B389" s="28"/>
      <c r="C389" s="29"/>
      <c r="D389" s="28"/>
      <c r="E389" s="30"/>
      <c r="F389" s="27"/>
      <c r="G389" s="26"/>
      <c r="H389" s="26"/>
      <c r="I389" s="26"/>
      <c r="J389" s="26"/>
    </row>
    <row r="390" spans="2:10">
      <c r="B390" s="28"/>
      <c r="C390" s="29"/>
      <c r="D390" s="28"/>
      <c r="E390" s="30"/>
      <c r="F390" s="27"/>
      <c r="G390" s="26"/>
      <c r="H390" s="26"/>
      <c r="I390" s="26"/>
      <c r="J390" s="26"/>
    </row>
    <row r="391" spans="2:10">
      <c r="B391" s="28"/>
      <c r="C391" s="29"/>
      <c r="D391" s="28"/>
      <c r="E391" s="30"/>
      <c r="F391" s="27"/>
      <c r="G391" s="26"/>
      <c r="H391" s="26"/>
      <c r="I391" s="26"/>
      <c r="J391" s="26"/>
    </row>
    <row r="392" spans="2:10">
      <c r="B392" s="28"/>
      <c r="C392" s="29"/>
      <c r="D392" s="28"/>
      <c r="E392" s="30"/>
      <c r="F392" s="27"/>
      <c r="G392" s="26"/>
      <c r="H392" s="26"/>
      <c r="I392" s="26"/>
      <c r="J392" s="26"/>
    </row>
    <row r="393" spans="2:10">
      <c r="B393" s="28"/>
      <c r="C393" s="29"/>
      <c r="D393" s="28"/>
      <c r="E393" s="30"/>
      <c r="F393" s="27"/>
      <c r="G393" s="26"/>
      <c r="H393" s="26"/>
      <c r="I393" s="26"/>
      <c r="J393" s="26"/>
    </row>
    <row r="394" spans="2:10">
      <c r="B394" s="28"/>
      <c r="C394" s="29"/>
      <c r="D394" s="28"/>
      <c r="E394" s="30"/>
      <c r="F394" s="27"/>
      <c r="G394" s="26"/>
      <c r="H394" s="26"/>
      <c r="I394" s="26"/>
      <c r="J394" s="26"/>
    </row>
    <row r="395" spans="2:10">
      <c r="B395" s="28"/>
      <c r="C395" s="29"/>
      <c r="D395" s="28"/>
      <c r="E395" s="30"/>
      <c r="F395" s="27"/>
      <c r="G395" s="26"/>
      <c r="H395" s="26"/>
      <c r="I395" s="26"/>
      <c r="J395" s="26"/>
    </row>
    <row r="396" spans="2:10">
      <c r="B396" s="28"/>
      <c r="C396" s="29"/>
      <c r="D396" s="28"/>
      <c r="E396" s="30"/>
      <c r="F396" s="27"/>
      <c r="G396" s="26"/>
      <c r="H396" s="26"/>
      <c r="I396" s="26"/>
      <c r="J396" s="26"/>
    </row>
    <row r="397" spans="2:10">
      <c r="B397" s="28"/>
      <c r="C397" s="29"/>
      <c r="D397" s="28"/>
      <c r="E397" s="30"/>
      <c r="F397" s="27"/>
      <c r="G397" s="26"/>
      <c r="H397" s="26"/>
      <c r="I397" s="26"/>
      <c r="J397" s="26"/>
    </row>
    <row r="398" spans="2:10">
      <c r="B398" s="28"/>
      <c r="C398" s="29"/>
      <c r="D398" s="28"/>
      <c r="E398" s="30"/>
      <c r="F398" s="27"/>
      <c r="G398" s="26"/>
      <c r="H398" s="26"/>
      <c r="I398" s="26"/>
      <c r="J398" s="26"/>
    </row>
    <row r="399" spans="2:10">
      <c r="B399" s="28"/>
      <c r="C399" s="29"/>
      <c r="D399" s="28"/>
      <c r="E399" s="30"/>
      <c r="F399" s="27"/>
      <c r="G399" s="26"/>
      <c r="H399" s="26"/>
      <c r="I399" s="26"/>
      <c r="J399" s="26"/>
    </row>
    <row r="400" spans="2:10">
      <c r="B400" s="28"/>
      <c r="C400" s="29"/>
      <c r="D400" s="28"/>
      <c r="E400" s="30"/>
      <c r="F400" s="27"/>
      <c r="G400" s="26"/>
      <c r="H400" s="26"/>
      <c r="I400" s="26"/>
      <c r="J400" s="26"/>
    </row>
    <row r="401" spans="2:10">
      <c r="B401" s="28"/>
      <c r="C401" s="29"/>
      <c r="D401" s="28"/>
      <c r="E401" s="30"/>
      <c r="F401" s="27"/>
      <c r="G401" s="26"/>
      <c r="H401" s="26"/>
      <c r="I401" s="26"/>
      <c r="J401" s="26"/>
    </row>
    <row r="402" spans="2:10">
      <c r="B402" s="28"/>
      <c r="C402" s="29"/>
      <c r="D402" s="28"/>
      <c r="E402" s="30"/>
      <c r="F402" s="27"/>
      <c r="G402" s="26"/>
      <c r="H402" s="26"/>
      <c r="I402" s="26"/>
      <c r="J402" s="26"/>
    </row>
    <row r="403" spans="2:10">
      <c r="B403" s="28"/>
      <c r="C403" s="29"/>
      <c r="D403" s="28"/>
      <c r="E403" s="30"/>
      <c r="F403" s="27"/>
      <c r="G403" s="26"/>
      <c r="H403" s="26"/>
      <c r="I403" s="26"/>
      <c r="J403" s="26"/>
    </row>
    <row r="404" spans="2:10">
      <c r="B404" s="28"/>
      <c r="C404" s="29"/>
      <c r="D404" s="28"/>
      <c r="E404" s="30"/>
      <c r="F404" s="27"/>
      <c r="G404" s="26"/>
      <c r="H404" s="26"/>
      <c r="I404" s="26"/>
      <c r="J404" s="26"/>
    </row>
    <row r="405" spans="2:10">
      <c r="B405" s="28"/>
      <c r="C405" s="29"/>
      <c r="D405" s="28"/>
      <c r="E405" s="30"/>
      <c r="F405" s="27"/>
      <c r="G405" s="26"/>
      <c r="H405" s="26"/>
      <c r="I405" s="26"/>
      <c r="J405" s="26"/>
    </row>
    <row r="406" spans="2:10">
      <c r="B406" s="28"/>
      <c r="C406" s="29"/>
      <c r="D406" s="28"/>
      <c r="E406" s="30"/>
      <c r="F406" s="27"/>
      <c r="G406" s="26"/>
      <c r="H406" s="26"/>
      <c r="I406" s="26"/>
      <c r="J406" s="26"/>
    </row>
    <row r="407" spans="2:10">
      <c r="B407" s="28"/>
      <c r="C407" s="29"/>
      <c r="D407" s="28"/>
      <c r="E407" s="30"/>
      <c r="F407" s="27"/>
      <c r="G407" s="26"/>
      <c r="H407" s="26"/>
      <c r="I407" s="26"/>
      <c r="J407" s="26"/>
    </row>
    <row r="408" spans="2:10">
      <c r="B408" s="28"/>
      <c r="C408" s="29"/>
      <c r="D408" s="28"/>
      <c r="E408" s="30"/>
      <c r="F408" s="27"/>
      <c r="G408" s="26"/>
      <c r="H408" s="26"/>
      <c r="I408" s="26"/>
      <c r="J408" s="26"/>
    </row>
    <row r="409" spans="2:10">
      <c r="B409" s="28"/>
      <c r="C409" s="29"/>
      <c r="D409" s="28"/>
      <c r="E409" s="30"/>
      <c r="F409" s="27"/>
      <c r="G409" s="26"/>
      <c r="H409" s="26"/>
      <c r="I409" s="26"/>
      <c r="J409" s="26"/>
    </row>
    <row r="410" spans="2:10">
      <c r="B410" s="28"/>
      <c r="C410" s="29"/>
      <c r="D410" s="28"/>
      <c r="E410" s="30"/>
      <c r="F410" s="27"/>
      <c r="G410" s="26"/>
      <c r="H410" s="26"/>
      <c r="I410" s="26"/>
      <c r="J410" s="26"/>
    </row>
    <row r="411" spans="2:10">
      <c r="B411" s="28"/>
      <c r="C411" s="29"/>
      <c r="D411" s="28"/>
      <c r="E411" s="30"/>
      <c r="F411" s="27"/>
      <c r="G411" s="26"/>
      <c r="H411" s="26"/>
      <c r="I411" s="26"/>
      <c r="J411" s="26"/>
    </row>
    <row r="412" spans="2:10">
      <c r="B412" s="28"/>
      <c r="C412" s="29"/>
      <c r="D412" s="28"/>
      <c r="E412" s="30"/>
      <c r="F412" s="27"/>
      <c r="G412" s="26"/>
      <c r="H412" s="26"/>
      <c r="I412" s="26"/>
      <c r="J412" s="26"/>
    </row>
    <row r="413" spans="2:10">
      <c r="B413" s="28"/>
      <c r="C413" s="29"/>
      <c r="D413" s="28"/>
      <c r="E413" s="30"/>
      <c r="F413" s="27"/>
      <c r="G413" s="26"/>
      <c r="H413" s="26"/>
      <c r="I413" s="26"/>
      <c r="J413" s="26"/>
    </row>
    <row r="414" spans="2:10">
      <c r="B414" s="28"/>
      <c r="C414" s="29"/>
      <c r="D414" s="28"/>
      <c r="E414" s="30"/>
      <c r="F414" s="27"/>
      <c r="G414" s="26"/>
      <c r="H414" s="26"/>
      <c r="I414" s="26"/>
      <c r="J414" s="26"/>
    </row>
    <row r="415" spans="2:10">
      <c r="B415" s="28"/>
      <c r="C415" s="29"/>
      <c r="D415" s="28"/>
      <c r="E415" s="30"/>
      <c r="F415" s="27"/>
      <c r="G415" s="26"/>
      <c r="H415" s="26"/>
      <c r="I415" s="26"/>
      <c r="J415" s="26"/>
    </row>
    <row r="416" spans="2:10">
      <c r="B416" s="28"/>
      <c r="C416" s="29"/>
      <c r="D416" s="28"/>
      <c r="E416" s="30"/>
      <c r="F416" s="27"/>
      <c r="G416" s="26"/>
      <c r="H416" s="26"/>
      <c r="I416" s="26"/>
      <c r="J416" s="26"/>
    </row>
    <row r="417" spans="2:10">
      <c r="B417" s="28"/>
      <c r="C417" s="29"/>
      <c r="D417" s="28"/>
      <c r="E417" s="30"/>
      <c r="F417" s="27"/>
      <c r="G417" s="26"/>
      <c r="H417" s="26"/>
      <c r="I417" s="26"/>
      <c r="J417" s="26"/>
    </row>
    <row r="418" spans="2:10">
      <c r="B418" s="28"/>
      <c r="C418" s="29"/>
      <c r="D418" s="28"/>
      <c r="E418" s="30"/>
      <c r="F418" s="27"/>
      <c r="G418" s="26"/>
      <c r="H418" s="26"/>
      <c r="I418" s="26"/>
      <c r="J418" s="26"/>
    </row>
    <row r="419" spans="2:10">
      <c r="B419" s="28"/>
      <c r="C419" s="29"/>
      <c r="D419" s="28"/>
      <c r="E419" s="30"/>
      <c r="F419" s="27"/>
      <c r="G419" s="26"/>
      <c r="H419" s="26"/>
      <c r="I419" s="26"/>
      <c r="J419" s="26"/>
    </row>
    <row r="420" spans="2:10">
      <c r="B420" s="28"/>
      <c r="C420" s="29"/>
      <c r="D420" s="28"/>
      <c r="E420" s="30"/>
      <c r="F420" s="27"/>
      <c r="G420" s="26"/>
      <c r="H420" s="26"/>
      <c r="I420" s="26"/>
      <c r="J420" s="26"/>
    </row>
    <row r="421" spans="2:10">
      <c r="B421" s="28"/>
      <c r="C421" s="29"/>
      <c r="D421" s="28"/>
      <c r="E421" s="30"/>
      <c r="F421" s="27"/>
      <c r="G421" s="26"/>
      <c r="H421" s="26"/>
      <c r="I421" s="26"/>
      <c r="J421" s="26"/>
    </row>
    <row r="422" spans="2:10">
      <c r="B422" s="28"/>
      <c r="C422" s="29"/>
      <c r="D422" s="28"/>
      <c r="E422" s="30"/>
      <c r="F422" s="27"/>
      <c r="G422" s="26"/>
      <c r="H422" s="26"/>
      <c r="I422" s="26"/>
      <c r="J422" s="26"/>
    </row>
    <row r="423" spans="2:10">
      <c r="B423" s="28"/>
      <c r="C423" s="29"/>
      <c r="D423" s="28"/>
      <c r="E423" s="30"/>
      <c r="F423" s="27"/>
      <c r="G423" s="26"/>
      <c r="H423" s="26"/>
      <c r="I423" s="26"/>
      <c r="J423" s="26"/>
    </row>
    <row r="424" spans="2:10">
      <c r="B424" s="28"/>
      <c r="C424" s="29"/>
      <c r="D424" s="28"/>
      <c r="E424" s="30"/>
      <c r="F424" s="27"/>
      <c r="G424" s="26"/>
      <c r="H424" s="26"/>
      <c r="I424" s="26"/>
      <c r="J424" s="26"/>
    </row>
    <row r="425" spans="2:10">
      <c r="B425" s="28"/>
      <c r="C425" s="29"/>
      <c r="D425" s="28"/>
      <c r="E425" s="30"/>
      <c r="F425" s="27"/>
      <c r="G425" s="26"/>
      <c r="H425" s="26"/>
      <c r="I425" s="26"/>
      <c r="J425" s="26"/>
    </row>
    <row r="426" spans="2:10">
      <c r="B426" s="28"/>
      <c r="C426" s="29"/>
      <c r="D426" s="28"/>
      <c r="E426" s="30"/>
      <c r="F426" s="27"/>
      <c r="G426" s="26"/>
      <c r="H426" s="26"/>
      <c r="I426" s="26"/>
      <c r="J426" s="26"/>
    </row>
    <row r="427" spans="2:10">
      <c r="B427" s="28"/>
      <c r="C427" s="29"/>
      <c r="D427" s="28"/>
      <c r="E427" s="30"/>
      <c r="F427" s="27"/>
      <c r="G427" s="26"/>
      <c r="H427" s="26"/>
      <c r="I427" s="26"/>
      <c r="J427" s="26"/>
    </row>
    <row r="428" spans="2:10">
      <c r="B428" s="28"/>
      <c r="C428" s="29"/>
      <c r="D428" s="28"/>
      <c r="E428" s="30"/>
      <c r="F428" s="27"/>
      <c r="G428" s="26"/>
      <c r="H428" s="26"/>
      <c r="I428" s="26"/>
      <c r="J428" s="26"/>
    </row>
    <row r="429" spans="2:10">
      <c r="B429" s="28"/>
      <c r="C429" s="29"/>
      <c r="D429" s="28"/>
      <c r="E429" s="30"/>
      <c r="F429" s="27"/>
      <c r="G429" s="26"/>
      <c r="H429" s="26"/>
      <c r="I429" s="26"/>
      <c r="J429" s="26"/>
    </row>
    <row r="430" spans="2:10">
      <c r="B430" s="28"/>
      <c r="C430" s="29"/>
      <c r="D430" s="28"/>
      <c r="E430" s="30"/>
      <c r="F430" s="27"/>
      <c r="G430" s="26"/>
      <c r="H430" s="26"/>
      <c r="I430" s="26"/>
      <c r="J430" s="26"/>
    </row>
    <row r="431" spans="2:10">
      <c r="B431" s="28"/>
      <c r="C431" s="29"/>
      <c r="D431" s="28"/>
      <c r="E431" s="30"/>
      <c r="F431" s="27"/>
      <c r="G431" s="26"/>
      <c r="H431" s="26"/>
      <c r="I431" s="26"/>
      <c r="J431" s="26"/>
    </row>
    <row r="432" spans="2:10">
      <c r="B432" s="28"/>
      <c r="C432" s="29"/>
      <c r="D432" s="28"/>
      <c r="E432" s="30"/>
      <c r="F432" s="27"/>
      <c r="G432" s="26"/>
      <c r="H432" s="26"/>
      <c r="I432" s="26"/>
      <c r="J432" s="26"/>
    </row>
    <row r="433" spans="2:10">
      <c r="B433" s="28"/>
      <c r="C433" s="29"/>
      <c r="D433" s="28"/>
      <c r="E433" s="30"/>
      <c r="F433" s="27"/>
      <c r="G433" s="26"/>
      <c r="H433" s="26"/>
      <c r="I433" s="26"/>
      <c r="J433" s="26"/>
    </row>
    <row r="434" spans="2:10">
      <c r="B434" s="28"/>
      <c r="C434" s="29"/>
      <c r="D434" s="28"/>
      <c r="E434" s="30"/>
      <c r="F434" s="27"/>
      <c r="G434" s="26"/>
      <c r="H434" s="26"/>
      <c r="I434" s="26"/>
      <c r="J434" s="26"/>
    </row>
    <row r="435" spans="2:10">
      <c r="B435" s="28"/>
      <c r="C435" s="29"/>
      <c r="D435" s="28"/>
      <c r="E435" s="30"/>
      <c r="F435" s="27"/>
      <c r="G435" s="26"/>
      <c r="H435" s="26"/>
      <c r="I435" s="26"/>
      <c r="J435" s="26"/>
    </row>
    <row r="436" spans="2:10">
      <c r="B436" s="28"/>
      <c r="C436" s="29"/>
      <c r="D436" s="28"/>
      <c r="E436" s="30"/>
      <c r="F436" s="27"/>
      <c r="G436" s="26"/>
      <c r="H436" s="26"/>
      <c r="I436" s="26"/>
      <c r="J436" s="26"/>
    </row>
    <row r="437" spans="2:10">
      <c r="B437" s="28"/>
      <c r="C437" s="29"/>
      <c r="D437" s="28"/>
      <c r="E437" s="30"/>
      <c r="F437" s="27"/>
      <c r="G437" s="26"/>
      <c r="H437" s="26"/>
      <c r="I437" s="26"/>
      <c r="J437" s="26"/>
    </row>
    <row r="438" spans="2:10">
      <c r="B438" s="28"/>
      <c r="C438" s="29"/>
      <c r="D438" s="28"/>
      <c r="E438" s="30"/>
      <c r="F438" s="27"/>
      <c r="G438" s="26"/>
      <c r="H438" s="26"/>
      <c r="I438" s="26"/>
      <c r="J438" s="26"/>
    </row>
    <row r="439" spans="2:10">
      <c r="B439" s="28"/>
      <c r="C439" s="29"/>
      <c r="D439" s="28"/>
      <c r="E439" s="30"/>
      <c r="F439" s="27"/>
      <c r="G439" s="26"/>
      <c r="H439" s="26"/>
      <c r="I439" s="26"/>
      <c r="J439" s="26"/>
    </row>
    <row r="440" spans="2:10">
      <c r="B440" s="28"/>
      <c r="C440" s="29"/>
      <c r="D440" s="28"/>
      <c r="E440" s="30"/>
      <c r="F440" s="27"/>
      <c r="G440" s="26"/>
      <c r="H440" s="26"/>
      <c r="I440" s="26"/>
      <c r="J440" s="26"/>
    </row>
    <row r="441" spans="2:10">
      <c r="B441" s="28"/>
      <c r="C441" s="29"/>
      <c r="D441" s="28"/>
      <c r="E441" s="30"/>
      <c r="F441" s="27"/>
      <c r="G441" s="26"/>
      <c r="H441" s="26"/>
      <c r="I441" s="26"/>
      <c r="J441" s="26"/>
    </row>
    <row r="442" spans="2:10">
      <c r="B442" s="28"/>
      <c r="C442" s="29"/>
      <c r="D442" s="28"/>
      <c r="E442" s="30"/>
      <c r="F442" s="27"/>
      <c r="G442" s="26"/>
      <c r="H442" s="26"/>
      <c r="I442" s="26"/>
      <c r="J442" s="26"/>
    </row>
    <row r="443" spans="2:10">
      <c r="B443" s="28"/>
      <c r="C443" s="29"/>
      <c r="D443" s="28"/>
      <c r="E443" s="30"/>
      <c r="F443" s="27"/>
      <c r="G443" s="26"/>
      <c r="H443" s="26"/>
      <c r="I443" s="26"/>
      <c r="J443" s="26"/>
    </row>
    <row r="444" spans="2:10">
      <c r="B444" s="28"/>
      <c r="C444" s="29"/>
      <c r="D444" s="28"/>
      <c r="E444" s="30"/>
      <c r="F444" s="27"/>
      <c r="G444" s="26"/>
      <c r="H444" s="26"/>
      <c r="I444" s="26"/>
      <c r="J444" s="26"/>
    </row>
    <row r="445" spans="2:10">
      <c r="B445" s="28"/>
      <c r="C445" s="29"/>
      <c r="D445" s="28"/>
      <c r="E445" s="30"/>
      <c r="F445" s="27"/>
      <c r="G445" s="26"/>
      <c r="H445" s="26"/>
      <c r="I445" s="26"/>
      <c r="J445" s="26"/>
    </row>
    <row r="446" spans="2:10">
      <c r="B446" s="28"/>
      <c r="C446" s="29"/>
      <c r="D446" s="28"/>
      <c r="E446" s="30"/>
      <c r="F446" s="27"/>
      <c r="G446" s="26"/>
      <c r="H446" s="26"/>
      <c r="I446" s="26"/>
      <c r="J446" s="26"/>
    </row>
    <row r="447" spans="2:10">
      <c r="B447" s="28"/>
      <c r="C447" s="29"/>
      <c r="D447" s="28"/>
      <c r="E447" s="30"/>
      <c r="F447" s="27"/>
      <c r="G447" s="26"/>
      <c r="H447" s="26"/>
      <c r="I447" s="26"/>
      <c r="J447" s="26"/>
    </row>
    <row r="448" spans="2:10">
      <c r="B448" s="28"/>
      <c r="C448" s="29"/>
      <c r="D448" s="28"/>
      <c r="E448" s="30"/>
      <c r="F448" s="27"/>
      <c r="G448" s="26"/>
      <c r="H448" s="26"/>
      <c r="I448" s="26"/>
      <c r="J448" s="26"/>
    </row>
    <row r="449" spans="2:10">
      <c r="B449" s="28"/>
      <c r="C449" s="29"/>
      <c r="D449" s="28"/>
      <c r="E449" s="30"/>
      <c r="F449" s="27"/>
      <c r="G449" s="26"/>
      <c r="H449" s="26"/>
      <c r="I449" s="26"/>
      <c r="J449" s="26"/>
    </row>
    <row r="450" spans="2:10">
      <c r="B450" s="28"/>
      <c r="C450" s="29"/>
      <c r="D450" s="28"/>
      <c r="E450" s="30"/>
      <c r="F450" s="27"/>
      <c r="G450" s="26"/>
      <c r="H450" s="26"/>
      <c r="I450" s="26"/>
      <c r="J450" s="26"/>
    </row>
    <row r="451" spans="2:10">
      <c r="B451" s="28"/>
      <c r="C451" s="29"/>
      <c r="D451" s="28"/>
      <c r="E451" s="30"/>
      <c r="F451" s="27"/>
      <c r="G451" s="26"/>
      <c r="H451" s="26"/>
      <c r="I451" s="26"/>
      <c r="J451" s="26"/>
    </row>
    <row r="452" spans="2:10">
      <c r="B452" s="28"/>
      <c r="C452" s="29"/>
      <c r="D452" s="28"/>
      <c r="E452" s="30"/>
      <c r="F452" s="27"/>
      <c r="G452" s="26"/>
      <c r="H452" s="26"/>
      <c r="I452" s="26"/>
      <c r="J452" s="26"/>
    </row>
    <row r="453" spans="2:10">
      <c r="B453" s="28"/>
      <c r="C453" s="29"/>
      <c r="D453" s="28"/>
      <c r="E453" s="30"/>
      <c r="F453" s="27"/>
      <c r="G453" s="26"/>
      <c r="H453" s="26"/>
      <c r="I453" s="26"/>
      <c r="J453" s="26"/>
    </row>
    <row r="454" spans="2:10">
      <c r="B454" s="28"/>
      <c r="C454" s="29"/>
      <c r="D454" s="28"/>
      <c r="E454" s="30"/>
      <c r="F454" s="27"/>
      <c r="G454" s="26"/>
      <c r="H454" s="26"/>
      <c r="I454" s="26"/>
      <c r="J454" s="26"/>
    </row>
    <row r="455" spans="2:10">
      <c r="B455" s="28"/>
      <c r="C455" s="29"/>
      <c r="D455" s="28"/>
      <c r="E455" s="30"/>
      <c r="F455" s="27"/>
      <c r="G455" s="26"/>
      <c r="H455" s="26"/>
      <c r="I455" s="26"/>
      <c r="J455" s="26"/>
    </row>
    <row r="456" spans="2:10">
      <c r="B456" s="28"/>
      <c r="C456" s="29"/>
      <c r="D456" s="28"/>
      <c r="E456" s="30"/>
      <c r="F456" s="27"/>
      <c r="G456" s="26"/>
      <c r="H456" s="26"/>
      <c r="I456" s="26"/>
      <c r="J456" s="26"/>
    </row>
    <row r="457" spans="2:10">
      <c r="B457" s="28"/>
      <c r="C457" s="29"/>
      <c r="D457" s="28"/>
      <c r="E457" s="30"/>
      <c r="F457" s="27"/>
      <c r="G457" s="26"/>
      <c r="H457" s="26"/>
      <c r="I457" s="26"/>
      <c r="J457" s="26"/>
    </row>
    <row r="458" spans="2:10">
      <c r="B458" s="28"/>
      <c r="C458" s="29"/>
      <c r="D458" s="28"/>
      <c r="E458" s="30"/>
      <c r="F458" s="27"/>
      <c r="G458" s="26"/>
      <c r="H458" s="26"/>
      <c r="I458" s="26"/>
      <c r="J458" s="26"/>
    </row>
    <row r="459" spans="2:10">
      <c r="B459" s="28"/>
      <c r="C459" s="29"/>
      <c r="D459" s="28"/>
      <c r="E459" s="30"/>
      <c r="F459" s="27"/>
      <c r="G459" s="26"/>
      <c r="H459" s="26"/>
      <c r="I459" s="26"/>
      <c r="J459" s="26"/>
    </row>
    <row r="460" spans="2:10">
      <c r="B460" s="28"/>
      <c r="C460" s="29"/>
      <c r="D460" s="28"/>
      <c r="E460" s="30"/>
      <c r="F460" s="27"/>
      <c r="G460" s="26"/>
      <c r="H460" s="26"/>
      <c r="I460" s="26"/>
      <c r="J460" s="26"/>
    </row>
    <row r="461" spans="2:10">
      <c r="B461" s="28"/>
      <c r="C461" s="29"/>
      <c r="D461" s="28"/>
      <c r="E461" s="30"/>
      <c r="F461" s="27"/>
      <c r="G461" s="26"/>
      <c r="H461" s="26"/>
      <c r="I461" s="26"/>
      <c r="J461" s="26"/>
    </row>
    <row r="462" spans="2:10">
      <c r="B462" s="28"/>
      <c r="C462" s="29"/>
      <c r="D462" s="28"/>
      <c r="E462" s="30"/>
      <c r="F462" s="27"/>
      <c r="G462" s="26"/>
      <c r="H462" s="26"/>
      <c r="I462" s="26"/>
      <c r="J462" s="26"/>
    </row>
    <row r="463" spans="2:10">
      <c r="B463" s="28"/>
      <c r="C463" s="29"/>
      <c r="D463" s="28"/>
      <c r="E463" s="30"/>
      <c r="F463" s="27"/>
      <c r="G463" s="26"/>
      <c r="H463" s="26"/>
      <c r="I463" s="26"/>
      <c r="J463" s="26"/>
    </row>
    <row r="464" spans="2:10">
      <c r="B464" s="28"/>
      <c r="C464" s="29"/>
      <c r="D464" s="28"/>
      <c r="E464" s="30"/>
      <c r="F464" s="27"/>
      <c r="G464" s="26"/>
      <c r="H464" s="26"/>
      <c r="I464" s="26"/>
      <c r="J464" s="26"/>
    </row>
    <row r="465" spans="2:10">
      <c r="B465" s="28"/>
      <c r="C465" s="29"/>
      <c r="D465" s="28"/>
      <c r="E465" s="30"/>
      <c r="F465" s="27"/>
      <c r="G465" s="26"/>
      <c r="H465" s="26"/>
      <c r="I465" s="26"/>
      <c r="J465" s="26"/>
    </row>
    <row r="466" spans="2:10">
      <c r="B466" s="28"/>
      <c r="C466" s="29"/>
      <c r="D466" s="28"/>
      <c r="E466" s="30"/>
      <c r="F466" s="27"/>
      <c r="G466" s="26"/>
      <c r="H466" s="26"/>
      <c r="I466" s="26"/>
      <c r="J466" s="26"/>
    </row>
    <row r="467" spans="2:10">
      <c r="B467" s="28"/>
      <c r="C467" s="29"/>
      <c r="D467" s="28"/>
      <c r="E467" s="30"/>
      <c r="F467" s="27"/>
      <c r="G467" s="26"/>
      <c r="H467" s="26"/>
      <c r="I467" s="26"/>
      <c r="J467" s="26"/>
    </row>
    <row r="468" spans="2:10">
      <c r="B468" s="28"/>
      <c r="C468" s="29"/>
      <c r="D468" s="28"/>
      <c r="E468" s="30"/>
      <c r="F468" s="27"/>
      <c r="G468" s="26"/>
      <c r="H468" s="26"/>
      <c r="I468" s="26"/>
      <c r="J468" s="26"/>
    </row>
    <row r="469" spans="2:10">
      <c r="B469" s="28"/>
      <c r="C469" s="29"/>
      <c r="D469" s="28"/>
      <c r="E469" s="30"/>
      <c r="F469" s="27"/>
      <c r="G469" s="26"/>
      <c r="H469" s="26"/>
      <c r="I469" s="26"/>
      <c r="J469" s="26"/>
    </row>
    <row r="470" spans="2:10">
      <c r="B470" s="28"/>
      <c r="C470" s="29"/>
      <c r="D470" s="28"/>
      <c r="E470" s="30"/>
      <c r="F470" s="27"/>
      <c r="G470" s="26"/>
      <c r="H470" s="26"/>
      <c r="I470" s="26"/>
      <c r="J470" s="26"/>
    </row>
    <row r="471" spans="2:10">
      <c r="B471" s="28"/>
      <c r="C471" s="29"/>
      <c r="D471" s="28"/>
      <c r="E471" s="30"/>
      <c r="F471" s="27"/>
      <c r="G471" s="26"/>
      <c r="H471" s="26"/>
      <c r="I471" s="26"/>
      <c r="J471" s="26"/>
    </row>
    <row r="472" spans="2:10">
      <c r="B472" s="28"/>
      <c r="C472" s="29"/>
      <c r="D472" s="28"/>
      <c r="E472" s="30"/>
      <c r="F472" s="27"/>
      <c r="G472" s="26"/>
      <c r="H472" s="26"/>
      <c r="I472" s="26"/>
      <c r="J472" s="26"/>
    </row>
    <row r="473" spans="2:10">
      <c r="B473" s="28"/>
      <c r="C473" s="29"/>
      <c r="D473" s="28"/>
      <c r="E473" s="30"/>
      <c r="F473" s="27"/>
      <c r="G473" s="26"/>
      <c r="H473" s="26"/>
      <c r="I473" s="26"/>
      <c r="J473" s="26"/>
    </row>
    <row r="474" spans="2:10">
      <c r="B474" s="28"/>
      <c r="C474" s="29"/>
      <c r="D474" s="28"/>
      <c r="E474" s="30"/>
      <c r="F474" s="27"/>
      <c r="G474" s="26"/>
      <c r="H474" s="26"/>
      <c r="I474" s="26"/>
      <c r="J474" s="26"/>
    </row>
    <row r="475" spans="2:10">
      <c r="B475" s="28"/>
      <c r="C475" s="29"/>
      <c r="D475" s="28"/>
      <c r="E475" s="30"/>
      <c r="F475" s="27"/>
      <c r="G475" s="26"/>
      <c r="H475" s="26"/>
      <c r="I475" s="26"/>
      <c r="J475" s="26"/>
    </row>
    <row r="476" spans="2:10">
      <c r="B476" s="28"/>
      <c r="C476" s="29"/>
      <c r="D476" s="28"/>
      <c r="E476" s="30"/>
      <c r="F476" s="27"/>
      <c r="G476" s="26"/>
      <c r="H476" s="26"/>
      <c r="I476" s="26"/>
      <c r="J476" s="26"/>
    </row>
    <row r="477" spans="2:10">
      <c r="B477" s="28"/>
      <c r="C477" s="29"/>
      <c r="D477" s="28"/>
      <c r="E477" s="30"/>
      <c r="F477" s="27"/>
      <c r="G477" s="26"/>
      <c r="H477" s="26"/>
      <c r="I477" s="26"/>
      <c r="J477" s="26"/>
    </row>
    <row r="478" spans="2:10">
      <c r="B478" s="28"/>
      <c r="C478" s="29"/>
      <c r="D478" s="28"/>
      <c r="E478" s="30"/>
      <c r="F478" s="27"/>
      <c r="G478" s="26"/>
      <c r="H478" s="26"/>
      <c r="I478" s="26"/>
      <c r="J478" s="26"/>
    </row>
    <row r="479" spans="2:10">
      <c r="B479" s="28"/>
      <c r="C479" s="29"/>
      <c r="D479" s="28"/>
      <c r="E479" s="30"/>
      <c r="F479" s="27"/>
      <c r="G479" s="26"/>
      <c r="H479" s="26"/>
      <c r="I479" s="26"/>
      <c r="J479" s="26"/>
    </row>
    <row r="480" spans="2:10">
      <c r="B480" s="28"/>
      <c r="C480" s="29"/>
      <c r="D480" s="28"/>
      <c r="E480" s="30"/>
      <c r="F480" s="27"/>
      <c r="G480" s="26"/>
      <c r="H480" s="26"/>
      <c r="I480" s="26"/>
      <c r="J480" s="26"/>
    </row>
    <row r="481" spans="2:10">
      <c r="B481" s="28"/>
      <c r="C481" s="29"/>
      <c r="D481" s="28"/>
      <c r="E481" s="30"/>
      <c r="F481" s="27"/>
      <c r="G481" s="26"/>
      <c r="H481" s="26"/>
      <c r="I481" s="26"/>
      <c r="J481" s="26"/>
    </row>
    <row r="482" spans="2:10">
      <c r="B482" s="28"/>
      <c r="C482" s="29"/>
      <c r="D482" s="28"/>
      <c r="E482" s="30"/>
      <c r="F482" s="27"/>
      <c r="G482" s="26"/>
      <c r="H482" s="26"/>
      <c r="I482" s="26"/>
      <c r="J482" s="26"/>
    </row>
    <row r="483" spans="2:10">
      <c r="B483" s="28"/>
      <c r="C483" s="29"/>
      <c r="D483" s="28"/>
      <c r="E483" s="30"/>
      <c r="F483" s="27"/>
      <c r="G483" s="26"/>
      <c r="H483" s="26"/>
      <c r="I483" s="26"/>
      <c r="J483" s="26"/>
    </row>
    <row r="484" spans="2:10">
      <c r="B484" s="28"/>
      <c r="C484" s="29"/>
      <c r="D484" s="28"/>
      <c r="E484" s="30"/>
      <c r="F484" s="27"/>
      <c r="G484" s="26"/>
      <c r="H484" s="26"/>
      <c r="I484" s="26"/>
      <c r="J484" s="26"/>
    </row>
    <row r="485" spans="2:10">
      <c r="B485" s="28"/>
      <c r="C485" s="29"/>
      <c r="D485" s="28"/>
      <c r="E485" s="30"/>
      <c r="F485" s="27"/>
      <c r="G485" s="26"/>
      <c r="H485" s="26"/>
      <c r="I485" s="26"/>
      <c r="J485" s="26"/>
    </row>
    <row r="486" spans="2:10">
      <c r="B486" s="28"/>
      <c r="C486" s="29"/>
      <c r="D486" s="28"/>
      <c r="E486" s="30"/>
      <c r="F486" s="27"/>
      <c r="G486" s="26"/>
      <c r="H486" s="26"/>
      <c r="I486" s="26"/>
      <c r="J486" s="26"/>
    </row>
    <row r="487" spans="2:10">
      <c r="B487" s="28"/>
      <c r="C487" s="29"/>
      <c r="D487" s="28"/>
      <c r="E487" s="30"/>
      <c r="F487" s="27"/>
      <c r="G487" s="26"/>
      <c r="H487" s="26"/>
      <c r="I487" s="26"/>
      <c r="J487" s="26"/>
    </row>
    <row r="488" spans="2:10">
      <c r="B488" s="28"/>
      <c r="C488" s="29"/>
      <c r="D488" s="28"/>
      <c r="E488" s="30"/>
      <c r="F488" s="27"/>
      <c r="G488" s="26"/>
      <c r="H488" s="26"/>
      <c r="I488" s="26"/>
      <c r="J488" s="26"/>
    </row>
    <row r="489" spans="2:10">
      <c r="B489" s="28"/>
      <c r="C489" s="29"/>
      <c r="D489" s="28"/>
      <c r="E489" s="30"/>
      <c r="F489" s="27"/>
      <c r="G489" s="26"/>
      <c r="H489" s="26"/>
      <c r="I489" s="26"/>
      <c r="J489" s="26"/>
    </row>
    <row r="490" spans="2:10">
      <c r="B490" s="28"/>
      <c r="C490" s="29"/>
      <c r="D490" s="28"/>
      <c r="E490" s="30"/>
      <c r="F490" s="27"/>
      <c r="G490" s="26"/>
      <c r="H490" s="26"/>
      <c r="I490" s="26"/>
      <c r="J490" s="26"/>
    </row>
    <row r="491" spans="2:10">
      <c r="B491" s="28"/>
      <c r="C491" s="29"/>
      <c r="D491" s="28"/>
      <c r="E491" s="30"/>
      <c r="F491" s="27"/>
      <c r="G491" s="26"/>
      <c r="H491" s="26"/>
      <c r="I491" s="26"/>
      <c r="J491" s="26"/>
    </row>
    <row r="492" spans="2:10">
      <c r="B492" s="28"/>
      <c r="C492" s="29"/>
      <c r="D492" s="28"/>
      <c r="E492" s="30"/>
      <c r="F492" s="27"/>
      <c r="G492" s="26"/>
      <c r="H492" s="26"/>
      <c r="I492" s="26"/>
      <c r="J492" s="26"/>
    </row>
    <row r="493" spans="2:10">
      <c r="B493" s="28"/>
      <c r="C493" s="29"/>
      <c r="D493" s="28"/>
      <c r="E493" s="30"/>
      <c r="F493" s="27"/>
      <c r="G493" s="26"/>
      <c r="H493" s="26"/>
      <c r="I493" s="26"/>
      <c r="J493" s="26"/>
    </row>
    <row r="494" spans="2:10">
      <c r="B494" s="28"/>
      <c r="C494" s="29"/>
      <c r="D494" s="28"/>
      <c r="E494" s="30"/>
      <c r="F494" s="27"/>
      <c r="G494" s="26"/>
      <c r="H494" s="26"/>
      <c r="I494" s="26"/>
      <c r="J494" s="26"/>
    </row>
    <row r="495" spans="2:10">
      <c r="B495" s="28"/>
      <c r="C495" s="29"/>
      <c r="D495" s="28"/>
      <c r="E495" s="30"/>
      <c r="F495" s="27"/>
      <c r="G495" s="26"/>
      <c r="H495" s="26"/>
      <c r="I495" s="26"/>
      <c r="J495" s="26"/>
    </row>
    <row r="496" spans="2:10">
      <c r="B496" s="28"/>
      <c r="C496" s="29"/>
      <c r="D496" s="28"/>
      <c r="E496" s="30"/>
      <c r="F496" s="27"/>
      <c r="G496" s="26"/>
      <c r="H496" s="26"/>
      <c r="I496" s="26"/>
      <c r="J496" s="26"/>
    </row>
    <row r="497" spans="2:10">
      <c r="B497" s="28"/>
      <c r="C497" s="29"/>
      <c r="D497" s="28"/>
      <c r="E497" s="30"/>
      <c r="F497" s="27"/>
      <c r="G497" s="26"/>
      <c r="H497" s="26"/>
      <c r="I497" s="26"/>
      <c r="J497" s="26"/>
    </row>
    <row r="498" spans="2:10">
      <c r="B498" s="28"/>
      <c r="C498" s="29"/>
      <c r="D498" s="28"/>
      <c r="E498" s="30"/>
      <c r="F498" s="27"/>
      <c r="G498" s="26"/>
      <c r="H498" s="26"/>
      <c r="I498" s="26"/>
      <c r="J498" s="26"/>
    </row>
    <row r="499" spans="2:10">
      <c r="B499" s="28"/>
      <c r="C499" s="29"/>
      <c r="D499" s="28"/>
      <c r="E499" s="30"/>
      <c r="F499" s="27"/>
      <c r="G499" s="26"/>
      <c r="H499" s="26"/>
      <c r="I499" s="26"/>
      <c r="J499" s="26"/>
    </row>
    <row r="500" spans="2:10">
      <c r="B500" s="28"/>
      <c r="C500" s="29"/>
      <c r="D500" s="28"/>
      <c r="E500" s="30"/>
      <c r="F500" s="27"/>
      <c r="G500" s="26"/>
      <c r="H500" s="26"/>
      <c r="I500" s="26"/>
      <c r="J500" s="26"/>
    </row>
    <row r="501" spans="2:10">
      <c r="B501" s="28"/>
      <c r="C501" s="29"/>
      <c r="D501" s="28"/>
      <c r="E501" s="30"/>
      <c r="F501" s="27"/>
      <c r="G501" s="26"/>
      <c r="H501" s="26"/>
      <c r="I501" s="26"/>
      <c r="J501" s="26"/>
    </row>
    <row r="502" spans="2:10">
      <c r="B502" s="28"/>
      <c r="C502" s="29"/>
      <c r="D502" s="28"/>
      <c r="E502" s="30"/>
      <c r="F502" s="27"/>
      <c r="G502" s="26"/>
      <c r="H502" s="26"/>
      <c r="I502" s="26"/>
      <c r="J502" s="26"/>
    </row>
    <row r="503" spans="2:10">
      <c r="B503" s="28"/>
      <c r="C503" s="29"/>
      <c r="D503" s="28"/>
      <c r="E503" s="30"/>
      <c r="F503" s="27"/>
      <c r="G503" s="26"/>
      <c r="H503" s="26"/>
      <c r="I503" s="26"/>
      <c r="J503" s="26"/>
    </row>
    <row r="504" spans="2:10">
      <c r="B504" s="28"/>
      <c r="C504" s="29"/>
      <c r="D504" s="28"/>
      <c r="E504" s="30"/>
      <c r="F504" s="27"/>
      <c r="G504" s="26"/>
      <c r="H504" s="26"/>
      <c r="I504" s="26"/>
      <c r="J504" s="26"/>
    </row>
    <row r="505" spans="2:10">
      <c r="B505" s="28"/>
      <c r="C505" s="29"/>
      <c r="D505" s="28"/>
      <c r="E505" s="30"/>
      <c r="F505" s="27"/>
      <c r="G505" s="26"/>
      <c r="H505" s="26"/>
      <c r="I505" s="26"/>
      <c r="J505" s="26"/>
    </row>
    <row r="506" spans="2:10">
      <c r="B506" s="28"/>
      <c r="C506" s="29"/>
      <c r="D506" s="28"/>
      <c r="E506" s="30"/>
      <c r="F506" s="27"/>
      <c r="G506" s="26"/>
      <c r="H506" s="26"/>
      <c r="I506" s="26"/>
      <c r="J506" s="26"/>
    </row>
    <row r="507" spans="2:10">
      <c r="B507" s="28"/>
      <c r="C507" s="29"/>
      <c r="D507" s="28"/>
      <c r="E507" s="30"/>
      <c r="F507" s="27"/>
      <c r="G507" s="26"/>
      <c r="H507" s="26"/>
      <c r="I507" s="26"/>
      <c r="J507" s="26"/>
    </row>
    <row r="508" spans="2:10">
      <c r="B508" s="28"/>
      <c r="C508" s="29"/>
      <c r="D508" s="28"/>
      <c r="E508" s="30"/>
      <c r="F508" s="27"/>
      <c r="G508" s="26"/>
      <c r="H508" s="26"/>
      <c r="I508" s="26"/>
      <c r="J508" s="26"/>
    </row>
    <row r="509" spans="2:10">
      <c r="B509" s="28"/>
      <c r="C509" s="29"/>
      <c r="D509" s="28"/>
      <c r="E509" s="30"/>
      <c r="F509" s="27"/>
      <c r="G509" s="26"/>
      <c r="H509" s="26"/>
      <c r="I509" s="26"/>
      <c r="J509" s="26"/>
    </row>
    <row r="510" spans="2:10">
      <c r="B510" s="28"/>
      <c r="C510" s="29"/>
      <c r="D510" s="28"/>
      <c r="E510" s="30"/>
      <c r="F510" s="27"/>
      <c r="G510" s="26"/>
      <c r="H510" s="26"/>
      <c r="I510" s="26"/>
      <c r="J510" s="26"/>
    </row>
    <row r="511" spans="2:10">
      <c r="B511" s="28"/>
      <c r="C511" s="29"/>
      <c r="D511" s="28"/>
      <c r="E511" s="30"/>
      <c r="F511" s="27"/>
      <c r="G511" s="26"/>
      <c r="H511" s="26"/>
      <c r="I511" s="26"/>
      <c r="J511" s="26"/>
    </row>
    <row r="512" spans="2:10">
      <c r="B512" s="28"/>
      <c r="C512" s="29"/>
      <c r="D512" s="28"/>
      <c r="E512" s="30"/>
      <c r="F512" s="27"/>
      <c r="G512" s="26"/>
      <c r="H512" s="26"/>
      <c r="I512" s="26"/>
      <c r="J512" s="26"/>
    </row>
    <row r="513" spans="2:10">
      <c r="B513" s="28"/>
      <c r="C513" s="29"/>
      <c r="D513" s="28"/>
      <c r="E513" s="30"/>
      <c r="F513" s="27"/>
      <c r="G513" s="26"/>
      <c r="H513" s="26"/>
      <c r="I513" s="26"/>
      <c r="J513" s="26"/>
    </row>
    <row r="514" spans="2:10">
      <c r="B514" s="28"/>
      <c r="C514" s="29"/>
      <c r="D514" s="28"/>
      <c r="E514" s="30"/>
      <c r="F514" s="27"/>
      <c r="G514" s="26"/>
      <c r="H514" s="26"/>
      <c r="I514" s="26"/>
      <c r="J514" s="26"/>
    </row>
    <row r="515" spans="2:10">
      <c r="B515" s="28"/>
      <c r="C515" s="29"/>
      <c r="D515" s="28"/>
      <c r="E515" s="30"/>
      <c r="F515" s="27"/>
      <c r="G515" s="26"/>
      <c r="H515" s="26"/>
      <c r="I515" s="26"/>
      <c r="J515" s="26"/>
    </row>
    <row r="516" spans="2:10">
      <c r="B516" s="28"/>
      <c r="C516" s="29"/>
      <c r="D516" s="28"/>
      <c r="E516" s="30"/>
      <c r="F516" s="27"/>
      <c r="G516" s="26"/>
      <c r="H516" s="26"/>
      <c r="I516" s="26"/>
      <c r="J516" s="26"/>
    </row>
    <row r="517" spans="2:10">
      <c r="B517" s="28"/>
      <c r="C517" s="29"/>
      <c r="D517" s="28"/>
      <c r="E517" s="30"/>
      <c r="F517" s="27"/>
      <c r="G517" s="26"/>
      <c r="H517" s="26"/>
      <c r="I517" s="26"/>
      <c r="J517" s="26"/>
    </row>
    <row r="518" spans="2:10">
      <c r="B518" s="28"/>
      <c r="C518" s="29"/>
      <c r="D518" s="28"/>
      <c r="E518" s="30"/>
      <c r="F518" s="27"/>
      <c r="G518" s="26"/>
      <c r="H518" s="26"/>
      <c r="I518" s="26"/>
      <c r="J518" s="26"/>
    </row>
    <row r="519" spans="2:10">
      <c r="B519" s="28"/>
      <c r="C519" s="29"/>
      <c r="D519" s="28"/>
      <c r="E519" s="30"/>
      <c r="F519" s="27"/>
      <c r="G519" s="26"/>
      <c r="H519" s="26"/>
      <c r="I519" s="26"/>
      <c r="J519" s="26"/>
    </row>
    <row r="520" spans="2:10">
      <c r="B520" s="28"/>
      <c r="C520" s="29"/>
      <c r="D520" s="28"/>
      <c r="E520" s="30"/>
      <c r="F520" s="27"/>
      <c r="G520" s="26"/>
      <c r="H520" s="26"/>
      <c r="I520" s="26"/>
      <c r="J520" s="26"/>
    </row>
    <row r="521" spans="2:10">
      <c r="B521" s="28"/>
      <c r="C521" s="29"/>
      <c r="D521" s="28"/>
      <c r="E521" s="30"/>
      <c r="F521" s="27"/>
      <c r="G521" s="26"/>
      <c r="H521" s="26"/>
      <c r="I521" s="26"/>
      <c r="J521" s="26"/>
    </row>
    <row r="522" spans="2:10">
      <c r="B522" s="28"/>
      <c r="C522" s="29"/>
      <c r="D522" s="28"/>
      <c r="E522" s="30"/>
      <c r="F522" s="27"/>
      <c r="G522" s="26"/>
      <c r="H522" s="26"/>
      <c r="I522" s="26"/>
      <c r="J522" s="26"/>
    </row>
    <row r="523" spans="2:10">
      <c r="B523" s="28"/>
      <c r="C523" s="29"/>
      <c r="D523" s="28"/>
      <c r="E523" s="30"/>
      <c r="F523" s="27"/>
      <c r="G523" s="26"/>
      <c r="H523" s="26"/>
      <c r="I523" s="26"/>
      <c r="J523" s="26"/>
    </row>
    <row r="524" spans="2:10">
      <c r="B524" s="28"/>
      <c r="C524" s="29"/>
      <c r="D524" s="28"/>
      <c r="E524" s="30"/>
      <c r="F524" s="27"/>
      <c r="G524" s="26"/>
      <c r="H524" s="26"/>
      <c r="I524" s="26"/>
      <c r="J524" s="26"/>
    </row>
    <row r="525" spans="2:10">
      <c r="B525" s="28"/>
      <c r="C525" s="29"/>
      <c r="D525" s="28"/>
      <c r="E525" s="30"/>
      <c r="F525" s="27"/>
      <c r="G525" s="26"/>
      <c r="H525" s="26"/>
      <c r="I525" s="26"/>
      <c r="J525" s="26"/>
    </row>
    <row r="526" spans="2:10">
      <c r="B526" s="28"/>
      <c r="C526" s="29"/>
      <c r="D526" s="28"/>
      <c r="E526" s="30"/>
      <c r="F526" s="27"/>
      <c r="G526" s="26"/>
      <c r="H526" s="26"/>
      <c r="I526" s="26"/>
      <c r="J526" s="26"/>
    </row>
    <row r="527" spans="2:10">
      <c r="B527" s="28"/>
      <c r="C527" s="29"/>
      <c r="D527" s="28"/>
      <c r="E527" s="30"/>
      <c r="F527" s="27"/>
      <c r="G527" s="26"/>
      <c r="H527" s="26"/>
      <c r="I527" s="26"/>
      <c r="J527" s="26"/>
    </row>
    <row r="528" spans="2:10">
      <c r="B528" s="28"/>
      <c r="C528" s="29"/>
      <c r="D528" s="28"/>
      <c r="E528" s="30"/>
      <c r="F528" s="27"/>
      <c r="G528" s="26"/>
      <c r="H528" s="26"/>
      <c r="I528" s="26"/>
      <c r="J528" s="26"/>
    </row>
    <row r="529" spans="2:10">
      <c r="B529" s="28"/>
      <c r="C529" s="29"/>
      <c r="D529" s="28"/>
      <c r="E529" s="30"/>
      <c r="F529" s="27"/>
      <c r="G529" s="26"/>
      <c r="H529" s="26"/>
      <c r="I529" s="26"/>
      <c r="J529" s="26"/>
    </row>
    <row r="530" spans="2:10">
      <c r="B530" s="28"/>
      <c r="C530" s="29"/>
      <c r="D530" s="28"/>
      <c r="E530" s="30"/>
      <c r="F530" s="27"/>
      <c r="G530" s="26"/>
      <c r="H530" s="26"/>
      <c r="I530" s="26"/>
      <c r="J530" s="26"/>
    </row>
    <row r="531" spans="2:10">
      <c r="B531" s="28"/>
      <c r="C531" s="29"/>
      <c r="D531" s="28"/>
      <c r="E531" s="30"/>
      <c r="F531" s="27"/>
      <c r="G531" s="26"/>
      <c r="H531" s="26"/>
      <c r="I531" s="26"/>
      <c r="J531" s="26"/>
    </row>
    <row r="532" spans="2:10">
      <c r="B532" s="28"/>
      <c r="C532" s="29"/>
      <c r="D532" s="28"/>
      <c r="E532" s="30"/>
      <c r="F532" s="27"/>
      <c r="G532" s="26"/>
      <c r="H532" s="26"/>
      <c r="I532" s="26"/>
      <c r="J532" s="26"/>
    </row>
    <row r="533" spans="2:10">
      <c r="B533" s="28"/>
      <c r="C533" s="29"/>
      <c r="D533" s="28"/>
      <c r="E533" s="30"/>
      <c r="F533" s="27"/>
      <c r="G533" s="26"/>
      <c r="H533" s="26"/>
      <c r="I533" s="26"/>
      <c r="J533" s="26"/>
    </row>
    <row r="534" spans="2:10">
      <c r="B534" s="28"/>
      <c r="C534" s="29"/>
      <c r="D534" s="28"/>
      <c r="E534" s="30"/>
      <c r="F534" s="27"/>
      <c r="G534" s="26"/>
      <c r="H534" s="26"/>
      <c r="I534" s="26"/>
      <c r="J534" s="26"/>
    </row>
    <row r="535" spans="2:10">
      <c r="B535" s="28"/>
      <c r="C535" s="29"/>
      <c r="D535" s="28"/>
      <c r="E535" s="30"/>
      <c r="F535" s="27"/>
      <c r="G535" s="26"/>
      <c r="H535" s="26"/>
      <c r="I535" s="26"/>
      <c r="J535" s="26"/>
    </row>
    <row r="536" spans="2:10">
      <c r="B536" s="28"/>
      <c r="C536" s="29"/>
      <c r="D536" s="28"/>
      <c r="E536" s="30"/>
      <c r="F536" s="27"/>
      <c r="G536" s="26"/>
      <c r="H536" s="26"/>
      <c r="I536" s="26"/>
      <c r="J536" s="26"/>
    </row>
    <row r="537" spans="2:10">
      <c r="B537" s="28"/>
      <c r="C537" s="29"/>
      <c r="D537" s="28"/>
      <c r="E537" s="30"/>
      <c r="F537" s="27"/>
      <c r="G537" s="26"/>
      <c r="H537" s="26"/>
      <c r="I537" s="26"/>
      <c r="J537" s="26"/>
    </row>
    <row r="538" spans="2:10">
      <c r="B538" s="28"/>
      <c r="C538" s="29"/>
      <c r="D538" s="28"/>
      <c r="E538" s="30"/>
      <c r="F538" s="27"/>
      <c r="G538" s="26"/>
      <c r="H538" s="26"/>
      <c r="I538" s="26"/>
      <c r="J538" s="26"/>
    </row>
    <row r="539" spans="2:10">
      <c r="B539" s="28"/>
      <c r="C539" s="29"/>
      <c r="D539" s="28"/>
      <c r="E539" s="30"/>
      <c r="F539" s="27"/>
      <c r="G539" s="26"/>
      <c r="H539" s="26"/>
      <c r="I539" s="26"/>
      <c r="J539" s="26"/>
    </row>
    <row r="540" spans="2:10">
      <c r="B540" s="28"/>
      <c r="C540" s="29"/>
      <c r="D540" s="28"/>
      <c r="E540" s="30"/>
      <c r="F540" s="27"/>
      <c r="G540" s="26"/>
      <c r="H540" s="26"/>
      <c r="I540" s="26"/>
      <c r="J540" s="26"/>
    </row>
    <row r="541" spans="2:10">
      <c r="B541" s="28"/>
      <c r="C541" s="29"/>
      <c r="D541" s="28"/>
      <c r="E541" s="30"/>
      <c r="F541" s="27"/>
      <c r="G541" s="26"/>
      <c r="H541" s="26"/>
      <c r="I541" s="26"/>
      <c r="J541" s="26"/>
    </row>
    <row r="542" spans="2:10">
      <c r="B542" s="28"/>
      <c r="C542" s="29"/>
      <c r="D542" s="28"/>
      <c r="E542" s="30"/>
      <c r="F542" s="27"/>
      <c r="G542" s="26"/>
      <c r="H542" s="26"/>
      <c r="I542" s="26"/>
      <c r="J542" s="26"/>
    </row>
    <row r="543" spans="2:10">
      <c r="B543" s="28"/>
      <c r="C543" s="29"/>
      <c r="D543" s="28"/>
      <c r="E543" s="30"/>
      <c r="F543" s="27"/>
      <c r="G543" s="26"/>
      <c r="H543" s="26"/>
      <c r="I543" s="26"/>
      <c r="J543" s="26"/>
    </row>
    <row r="544" spans="2:10">
      <c r="B544" s="28"/>
      <c r="C544" s="29"/>
      <c r="D544" s="28"/>
      <c r="E544" s="30"/>
      <c r="F544" s="27"/>
      <c r="G544" s="26"/>
      <c r="H544" s="26"/>
      <c r="I544" s="26"/>
      <c r="J544" s="26"/>
    </row>
    <row r="545" spans="2:10">
      <c r="B545" s="28"/>
      <c r="C545" s="29"/>
      <c r="D545" s="28"/>
      <c r="E545" s="30"/>
      <c r="F545" s="27"/>
      <c r="G545" s="26"/>
      <c r="H545" s="26"/>
      <c r="I545" s="26"/>
      <c r="J545" s="26"/>
    </row>
    <row r="546" spans="2:10">
      <c r="B546" s="28"/>
      <c r="C546" s="29"/>
      <c r="D546" s="28"/>
      <c r="E546" s="30"/>
      <c r="F546" s="27"/>
      <c r="G546" s="26"/>
      <c r="H546" s="26"/>
      <c r="I546" s="26"/>
      <c r="J546" s="26"/>
    </row>
    <row r="547" spans="2:10">
      <c r="B547" s="28"/>
      <c r="C547" s="29"/>
      <c r="D547" s="28"/>
      <c r="E547" s="30"/>
      <c r="F547" s="27"/>
      <c r="G547" s="26"/>
      <c r="H547" s="26"/>
      <c r="I547" s="26"/>
      <c r="J547" s="26"/>
    </row>
    <row r="548" spans="2:10">
      <c r="B548" s="28"/>
      <c r="C548" s="29"/>
      <c r="D548" s="28"/>
      <c r="E548" s="30"/>
      <c r="F548" s="27"/>
      <c r="G548" s="26"/>
      <c r="H548" s="26"/>
      <c r="I548" s="26"/>
      <c r="J548" s="26"/>
    </row>
    <row r="549" spans="2:10">
      <c r="B549" s="28"/>
      <c r="C549" s="29"/>
      <c r="D549" s="28"/>
      <c r="E549" s="30"/>
      <c r="F549" s="27"/>
      <c r="G549" s="26"/>
      <c r="H549" s="26"/>
      <c r="I549" s="26"/>
      <c r="J549" s="26"/>
    </row>
    <row r="550" spans="2:10">
      <c r="B550" s="28"/>
      <c r="C550" s="29"/>
      <c r="D550" s="28"/>
      <c r="E550" s="30"/>
      <c r="F550" s="27"/>
      <c r="G550" s="26"/>
      <c r="H550" s="26"/>
      <c r="I550" s="26"/>
      <c r="J550" s="26"/>
    </row>
    <row r="551" spans="2:10">
      <c r="B551" s="28"/>
      <c r="C551" s="29"/>
      <c r="D551" s="28"/>
      <c r="E551" s="30"/>
      <c r="F551" s="27"/>
      <c r="G551" s="26"/>
      <c r="H551" s="26"/>
      <c r="I551" s="26"/>
      <c r="J551" s="26"/>
    </row>
    <row r="552" spans="2:10">
      <c r="B552" s="28"/>
      <c r="C552" s="29"/>
      <c r="D552" s="28"/>
      <c r="E552" s="30"/>
      <c r="F552" s="27"/>
      <c r="G552" s="26"/>
      <c r="H552" s="26"/>
      <c r="I552" s="26"/>
      <c r="J552" s="26"/>
    </row>
    <row r="553" spans="2:10">
      <c r="B553" s="28"/>
      <c r="C553" s="29"/>
      <c r="D553" s="28"/>
      <c r="E553" s="30"/>
      <c r="F553" s="27"/>
      <c r="G553" s="26"/>
      <c r="H553" s="26"/>
      <c r="I553" s="26"/>
      <c r="J553" s="26"/>
    </row>
    <row r="554" spans="2:10">
      <c r="B554" s="28"/>
      <c r="C554" s="29"/>
      <c r="D554" s="28"/>
      <c r="E554" s="30"/>
      <c r="F554" s="27"/>
      <c r="G554" s="26"/>
      <c r="H554" s="26"/>
      <c r="I554" s="26"/>
      <c r="J554" s="26"/>
    </row>
    <row r="555" spans="2:10">
      <c r="B555" s="28"/>
      <c r="C555" s="29"/>
      <c r="D555" s="28"/>
      <c r="E555" s="30"/>
      <c r="F555" s="27"/>
      <c r="G555" s="26"/>
      <c r="H555" s="26"/>
      <c r="I555" s="26"/>
      <c r="J555" s="26"/>
    </row>
    <row r="556" spans="2:10">
      <c r="B556" s="28"/>
      <c r="C556" s="29"/>
      <c r="D556" s="28"/>
      <c r="E556" s="30"/>
      <c r="F556" s="27"/>
      <c r="G556" s="26"/>
      <c r="H556" s="26"/>
      <c r="I556" s="26"/>
      <c r="J556" s="26"/>
    </row>
    <row r="557" spans="2:10">
      <c r="B557" s="28"/>
      <c r="C557" s="29"/>
      <c r="D557" s="28"/>
      <c r="E557" s="30"/>
      <c r="F557" s="27"/>
      <c r="G557" s="26"/>
      <c r="H557" s="26"/>
      <c r="I557" s="26"/>
      <c r="J557" s="26"/>
    </row>
    <row r="558" spans="2:10">
      <c r="B558" s="28"/>
      <c r="C558" s="29"/>
      <c r="D558" s="28"/>
      <c r="E558" s="30"/>
      <c r="F558" s="27"/>
      <c r="G558" s="26"/>
      <c r="H558" s="26"/>
      <c r="I558" s="26"/>
      <c r="J558" s="26"/>
    </row>
    <row r="559" spans="2:10">
      <c r="B559" s="28"/>
      <c r="C559" s="29"/>
      <c r="D559" s="28"/>
      <c r="E559" s="30"/>
      <c r="F559" s="27"/>
      <c r="G559" s="26"/>
      <c r="H559" s="26"/>
      <c r="I559" s="26"/>
      <c r="J559" s="26"/>
    </row>
    <row r="560" spans="2:10">
      <c r="B560" s="28"/>
      <c r="C560" s="29"/>
      <c r="D560" s="28"/>
      <c r="E560" s="30"/>
      <c r="F560" s="27"/>
      <c r="G560" s="26"/>
      <c r="H560" s="26"/>
      <c r="I560" s="26"/>
      <c r="J560" s="26"/>
    </row>
    <row r="561" spans="2:10">
      <c r="B561" s="28"/>
      <c r="C561" s="29"/>
      <c r="D561" s="28"/>
      <c r="E561" s="30"/>
      <c r="F561" s="27"/>
      <c r="G561" s="26"/>
      <c r="H561" s="26"/>
      <c r="I561" s="26"/>
      <c r="J561" s="26"/>
    </row>
    <row r="562" spans="2:10">
      <c r="B562" s="28"/>
      <c r="C562" s="29"/>
      <c r="D562" s="28"/>
      <c r="E562" s="30"/>
      <c r="F562" s="27"/>
      <c r="G562" s="26"/>
      <c r="H562" s="26"/>
      <c r="I562" s="26"/>
      <c r="J562" s="26"/>
    </row>
    <row r="563" spans="2:10">
      <c r="B563" s="28"/>
      <c r="C563" s="29"/>
      <c r="D563" s="28"/>
      <c r="E563" s="30"/>
      <c r="F563" s="27"/>
      <c r="G563" s="26"/>
      <c r="H563" s="26"/>
      <c r="I563" s="26"/>
      <c r="J563" s="26"/>
    </row>
    <row r="564" spans="2:10">
      <c r="B564" s="28"/>
      <c r="C564" s="29"/>
      <c r="D564" s="28"/>
      <c r="E564" s="30"/>
      <c r="F564" s="27"/>
      <c r="G564" s="26"/>
      <c r="H564" s="26"/>
      <c r="I564" s="26"/>
      <c r="J564" s="26"/>
    </row>
    <row r="565" spans="2:10">
      <c r="B565" s="28"/>
      <c r="C565" s="29"/>
      <c r="D565" s="28"/>
      <c r="E565" s="30"/>
      <c r="F565" s="27"/>
      <c r="G565" s="26"/>
      <c r="H565" s="26"/>
      <c r="I565" s="26"/>
      <c r="J565" s="26"/>
    </row>
    <row r="566" spans="2:10">
      <c r="B566" s="28"/>
      <c r="C566" s="29"/>
      <c r="D566" s="28"/>
      <c r="E566" s="30"/>
      <c r="F566" s="27"/>
      <c r="G566" s="26"/>
      <c r="H566" s="26"/>
      <c r="I566" s="26"/>
      <c r="J566" s="26"/>
    </row>
    <row r="567" spans="2:10">
      <c r="B567" s="28"/>
      <c r="C567" s="29"/>
      <c r="D567" s="28"/>
      <c r="E567" s="30"/>
      <c r="F567" s="27"/>
      <c r="G567" s="26"/>
      <c r="H567" s="26"/>
      <c r="I567" s="26"/>
      <c r="J567" s="26"/>
    </row>
    <row r="568" spans="2:10">
      <c r="B568" s="28"/>
      <c r="C568" s="29"/>
      <c r="D568" s="28"/>
      <c r="E568" s="30"/>
      <c r="F568" s="27"/>
      <c r="G568" s="26"/>
      <c r="H568" s="26"/>
      <c r="I568" s="26"/>
      <c r="J568" s="26"/>
    </row>
    <row r="569" spans="2:10">
      <c r="B569" s="28"/>
      <c r="C569" s="29"/>
      <c r="D569" s="28"/>
      <c r="E569" s="30"/>
      <c r="F569" s="27"/>
      <c r="G569" s="26"/>
      <c r="H569" s="26"/>
      <c r="I569" s="26"/>
      <c r="J569" s="26"/>
    </row>
    <row r="570" spans="2:10">
      <c r="B570" s="28"/>
      <c r="C570" s="29"/>
      <c r="D570" s="28"/>
      <c r="E570" s="30"/>
      <c r="F570" s="27"/>
      <c r="G570" s="26"/>
      <c r="H570" s="26"/>
      <c r="I570" s="26"/>
      <c r="J570" s="26"/>
    </row>
    <row r="571" spans="2:10">
      <c r="B571" s="28"/>
      <c r="C571" s="29"/>
      <c r="D571" s="28"/>
      <c r="E571" s="30"/>
      <c r="F571" s="27"/>
      <c r="G571" s="26"/>
      <c r="H571" s="26"/>
      <c r="I571" s="26"/>
      <c r="J571" s="26"/>
    </row>
    <row r="572" spans="2:10">
      <c r="B572" s="28"/>
      <c r="C572" s="29"/>
      <c r="D572" s="28"/>
      <c r="E572" s="30"/>
      <c r="F572" s="27"/>
      <c r="G572" s="26"/>
      <c r="H572" s="26"/>
      <c r="I572" s="26"/>
      <c r="J572" s="26"/>
    </row>
    <row r="573" spans="2:10">
      <c r="B573" s="28"/>
      <c r="C573" s="29"/>
      <c r="D573" s="28"/>
      <c r="E573" s="30"/>
      <c r="F573" s="27"/>
      <c r="G573" s="26"/>
      <c r="H573" s="26"/>
      <c r="I573" s="26"/>
      <c r="J573" s="26"/>
    </row>
    <row r="574" spans="2:10">
      <c r="B574" s="28"/>
      <c r="C574" s="29"/>
      <c r="D574" s="28"/>
      <c r="E574" s="30"/>
      <c r="F574" s="27"/>
      <c r="G574" s="26"/>
      <c r="H574" s="26"/>
      <c r="I574" s="26"/>
      <c r="J574" s="26"/>
    </row>
    <row r="575" spans="2:10">
      <c r="B575" s="28"/>
      <c r="C575" s="29"/>
      <c r="D575" s="28"/>
      <c r="E575" s="30"/>
      <c r="F575" s="27"/>
      <c r="G575" s="26"/>
      <c r="H575" s="26"/>
      <c r="I575" s="26"/>
      <c r="J575" s="26"/>
    </row>
    <row r="576" spans="2:10">
      <c r="B576" s="28"/>
      <c r="C576" s="29"/>
      <c r="D576" s="28"/>
      <c r="E576" s="30"/>
      <c r="F576" s="27"/>
      <c r="G576" s="26"/>
      <c r="H576" s="26"/>
      <c r="I576" s="26"/>
      <c r="J576" s="26"/>
    </row>
    <row r="577" spans="2:10">
      <c r="B577" s="28"/>
      <c r="C577" s="29"/>
      <c r="D577" s="28"/>
      <c r="E577" s="30"/>
      <c r="F577" s="27"/>
      <c r="G577" s="26"/>
      <c r="H577" s="26"/>
      <c r="I577" s="26"/>
      <c r="J577" s="26"/>
    </row>
    <row r="578" spans="2:10">
      <c r="B578" s="28"/>
      <c r="C578" s="29"/>
      <c r="D578" s="28"/>
      <c r="E578" s="30"/>
      <c r="F578" s="27"/>
      <c r="G578" s="26"/>
      <c r="H578" s="26"/>
      <c r="I578" s="26"/>
      <c r="J578" s="26"/>
    </row>
    <row r="579" spans="2:10">
      <c r="B579" s="28"/>
      <c r="C579" s="29"/>
      <c r="D579" s="28"/>
      <c r="E579" s="30"/>
      <c r="F579" s="27"/>
      <c r="G579" s="26"/>
      <c r="H579" s="26"/>
      <c r="I579" s="26"/>
      <c r="J579" s="26"/>
    </row>
    <row r="580" spans="2:10">
      <c r="B580" s="28"/>
      <c r="C580" s="29"/>
      <c r="D580" s="28"/>
      <c r="E580" s="30"/>
      <c r="F580" s="27"/>
      <c r="G580" s="26"/>
      <c r="H580" s="26"/>
      <c r="I580" s="26"/>
      <c r="J580" s="26"/>
    </row>
    <row r="581" spans="2:10">
      <c r="B581" s="28"/>
      <c r="C581" s="29"/>
      <c r="D581" s="28"/>
      <c r="E581" s="30"/>
      <c r="F581" s="27"/>
      <c r="G581" s="26"/>
      <c r="H581" s="26"/>
      <c r="I581" s="26"/>
      <c r="J581" s="26"/>
    </row>
    <row r="582" spans="2:10">
      <c r="B582" s="28"/>
      <c r="C582" s="29"/>
      <c r="D582" s="28"/>
      <c r="E582" s="30"/>
      <c r="F582" s="27"/>
      <c r="G582" s="26"/>
      <c r="H582" s="26"/>
      <c r="I582" s="26"/>
      <c r="J582" s="26"/>
    </row>
    <row r="583" spans="2:10">
      <c r="B583" s="28"/>
      <c r="C583" s="29"/>
      <c r="D583" s="28"/>
      <c r="E583" s="30"/>
      <c r="F583" s="27"/>
      <c r="G583" s="26"/>
      <c r="H583" s="26"/>
      <c r="I583" s="26"/>
      <c r="J583" s="26"/>
    </row>
    <row r="584" spans="2:10">
      <c r="B584" s="28"/>
      <c r="C584" s="29"/>
      <c r="D584" s="28"/>
      <c r="E584" s="30"/>
      <c r="F584" s="27"/>
      <c r="G584" s="26"/>
      <c r="H584" s="26"/>
      <c r="I584" s="26"/>
      <c r="J584" s="26"/>
    </row>
    <row r="585" spans="2:10">
      <c r="B585" s="28"/>
      <c r="C585" s="29"/>
      <c r="D585" s="28"/>
      <c r="E585" s="30"/>
      <c r="F585" s="27"/>
      <c r="G585" s="26"/>
      <c r="H585" s="26"/>
      <c r="I585" s="26"/>
      <c r="J585" s="26"/>
    </row>
    <row r="586" spans="2:10">
      <c r="B586" s="28"/>
      <c r="C586" s="29"/>
      <c r="D586" s="28"/>
      <c r="E586" s="30"/>
      <c r="F586" s="27"/>
      <c r="G586" s="26"/>
      <c r="H586" s="26"/>
      <c r="I586" s="26"/>
      <c r="J586" s="26"/>
    </row>
    <row r="587" spans="2:10">
      <c r="B587" s="28"/>
      <c r="C587" s="29"/>
      <c r="D587" s="28"/>
      <c r="E587" s="30"/>
      <c r="F587" s="27"/>
      <c r="G587" s="26"/>
      <c r="H587" s="26"/>
      <c r="I587" s="26"/>
      <c r="J587" s="26"/>
    </row>
    <row r="588" spans="2:10">
      <c r="B588" s="28"/>
      <c r="C588" s="29"/>
      <c r="D588" s="28"/>
      <c r="E588" s="30"/>
      <c r="F588" s="27"/>
      <c r="G588" s="26"/>
      <c r="H588" s="26"/>
      <c r="I588" s="26"/>
      <c r="J588" s="26"/>
    </row>
    <row r="589" spans="2:10">
      <c r="B589" s="28"/>
      <c r="C589" s="29"/>
      <c r="D589" s="28"/>
      <c r="E589" s="30"/>
      <c r="F589" s="27"/>
      <c r="G589" s="26"/>
      <c r="H589" s="26"/>
      <c r="I589" s="26"/>
      <c r="J589" s="26"/>
    </row>
    <row r="590" spans="2:10">
      <c r="B590" s="28"/>
      <c r="C590" s="29"/>
      <c r="D590" s="28"/>
      <c r="E590" s="30"/>
      <c r="F590" s="27"/>
      <c r="G590" s="26"/>
      <c r="H590" s="26"/>
      <c r="I590" s="26"/>
      <c r="J590" s="26"/>
    </row>
    <row r="591" spans="2:10">
      <c r="B591" s="28"/>
      <c r="C591" s="29"/>
      <c r="D591" s="28"/>
      <c r="E591" s="30"/>
      <c r="F591" s="27"/>
      <c r="G591" s="26"/>
      <c r="H591" s="26"/>
      <c r="I591" s="26"/>
      <c r="J591" s="26"/>
    </row>
    <row r="592" spans="2:10">
      <c r="B592" s="28"/>
      <c r="C592" s="29"/>
      <c r="D592" s="28"/>
      <c r="E592" s="30"/>
      <c r="F592" s="27"/>
      <c r="G592" s="26"/>
      <c r="H592" s="26"/>
      <c r="I592" s="26"/>
      <c r="J592" s="26"/>
    </row>
    <row r="593" spans="2:10">
      <c r="B593" s="28"/>
      <c r="C593" s="29"/>
      <c r="D593" s="28"/>
      <c r="E593" s="30"/>
      <c r="F593" s="27"/>
      <c r="G593" s="26"/>
      <c r="H593" s="26"/>
      <c r="I593" s="26"/>
      <c r="J593" s="26"/>
    </row>
    <row r="594" spans="2:10">
      <c r="B594" s="28"/>
      <c r="C594" s="29"/>
      <c r="D594" s="28"/>
      <c r="E594" s="30"/>
      <c r="F594" s="27"/>
      <c r="G594" s="26"/>
      <c r="H594" s="26"/>
      <c r="I594" s="26"/>
      <c r="J594" s="26"/>
    </row>
    <row r="595" spans="2:10">
      <c r="B595" s="28"/>
      <c r="C595" s="29"/>
      <c r="D595" s="28"/>
      <c r="E595" s="30"/>
      <c r="F595" s="27"/>
      <c r="G595" s="26"/>
      <c r="H595" s="26"/>
      <c r="I595" s="26"/>
      <c r="J595" s="26"/>
    </row>
    <row r="596" spans="2:10">
      <c r="B596" s="28"/>
      <c r="C596" s="29"/>
      <c r="D596" s="28"/>
      <c r="E596" s="30"/>
      <c r="F596" s="27"/>
      <c r="G596" s="26"/>
      <c r="H596" s="26"/>
      <c r="I596" s="26"/>
      <c r="J596" s="26"/>
    </row>
    <row r="597" spans="2:10">
      <c r="B597" s="28"/>
      <c r="C597" s="29"/>
      <c r="D597" s="28"/>
      <c r="E597" s="30"/>
      <c r="F597" s="27"/>
      <c r="G597" s="26"/>
      <c r="H597" s="26"/>
      <c r="I597" s="26"/>
      <c r="J597" s="26"/>
    </row>
    <row r="598" spans="2:10">
      <c r="B598" s="28"/>
      <c r="C598" s="29"/>
      <c r="D598" s="28"/>
      <c r="E598" s="30"/>
      <c r="F598" s="27"/>
      <c r="G598" s="26"/>
      <c r="H598" s="26"/>
      <c r="I598" s="26"/>
      <c r="J598" s="26"/>
    </row>
    <row r="599" spans="2:10">
      <c r="B599" s="28"/>
      <c r="C599" s="29"/>
      <c r="D599" s="28"/>
      <c r="E599" s="30"/>
      <c r="F599" s="27"/>
      <c r="G599" s="26"/>
      <c r="H599" s="26"/>
      <c r="I599" s="26"/>
      <c r="J599" s="26"/>
    </row>
    <row r="600" spans="2:10">
      <c r="B600" s="28"/>
      <c r="C600" s="29"/>
      <c r="D600" s="28"/>
      <c r="E600" s="30"/>
      <c r="F600" s="27"/>
      <c r="G600" s="26"/>
      <c r="H600" s="26"/>
      <c r="I600" s="26"/>
      <c r="J600" s="26"/>
    </row>
    <row r="601" spans="2:10">
      <c r="B601" s="28"/>
      <c r="C601" s="29"/>
      <c r="D601" s="28"/>
      <c r="E601" s="30"/>
      <c r="F601" s="27"/>
      <c r="G601" s="26"/>
      <c r="H601" s="26"/>
      <c r="I601" s="26"/>
      <c r="J601" s="26"/>
    </row>
    <row r="602" spans="2:10">
      <c r="B602" s="28"/>
      <c r="C602" s="29"/>
      <c r="D602" s="28"/>
      <c r="E602" s="30"/>
      <c r="F602" s="27"/>
      <c r="G602" s="26"/>
      <c r="H602" s="26"/>
      <c r="I602" s="26"/>
      <c r="J602" s="26"/>
    </row>
    <row r="603" spans="2:10">
      <c r="B603" s="28"/>
      <c r="C603" s="29"/>
      <c r="D603" s="28"/>
      <c r="E603" s="30"/>
      <c r="F603" s="27"/>
      <c r="G603" s="26"/>
      <c r="H603" s="26"/>
      <c r="I603" s="26"/>
      <c r="J603" s="26"/>
    </row>
    <row r="604" spans="2:10">
      <c r="B604" s="28"/>
      <c r="C604" s="29"/>
      <c r="D604" s="28"/>
      <c r="E604" s="30"/>
      <c r="F604" s="27"/>
      <c r="G604" s="26"/>
      <c r="H604" s="26"/>
      <c r="I604" s="26"/>
      <c r="J604" s="26"/>
    </row>
    <row r="605" spans="2:10">
      <c r="B605" s="28"/>
      <c r="C605" s="29"/>
      <c r="D605" s="28"/>
      <c r="E605" s="30"/>
      <c r="F605" s="27"/>
      <c r="G605" s="26"/>
      <c r="H605" s="26"/>
      <c r="I605" s="26"/>
      <c r="J605" s="26"/>
    </row>
    <row r="606" spans="2:10">
      <c r="B606" s="28"/>
      <c r="C606" s="29"/>
      <c r="D606" s="28"/>
      <c r="E606" s="30"/>
      <c r="F606" s="27"/>
      <c r="G606" s="26"/>
      <c r="H606" s="26"/>
      <c r="I606" s="26"/>
      <c r="J606" s="26"/>
    </row>
    <row r="607" spans="2:10">
      <c r="B607" s="28"/>
      <c r="C607" s="29"/>
      <c r="D607" s="28"/>
      <c r="E607" s="30"/>
      <c r="F607" s="27"/>
      <c r="G607" s="26"/>
      <c r="H607" s="26"/>
      <c r="I607" s="26"/>
      <c r="J607" s="26"/>
    </row>
    <row r="608" spans="2:10">
      <c r="B608" s="28"/>
      <c r="C608" s="29"/>
      <c r="D608" s="28"/>
      <c r="E608" s="30"/>
      <c r="F608" s="27"/>
      <c r="G608" s="26"/>
      <c r="H608" s="26"/>
      <c r="I608" s="26"/>
      <c r="J608" s="26"/>
    </row>
    <row r="609" spans="2:10">
      <c r="B609" s="28"/>
      <c r="C609" s="29"/>
      <c r="D609" s="28"/>
      <c r="E609" s="30"/>
      <c r="F609" s="27"/>
      <c r="G609" s="26"/>
      <c r="H609" s="26"/>
      <c r="I609" s="26"/>
      <c r="J609" s="26"/>
    </row>
    <row r="610" spans="2:10">
      <c r="B610" s="28"/>
      <c r="C610" s="29"/>
      <c r="D610" s="28"/>
      <c r="E610" s="30"/>
      <c r="F610" s="27"/>
      <c r="G610" s="26"/>
      <c r="H610" s="26"/>
      <c r="I610" s="26"/>
      <c r="J610" s="26"/>
    </row>
    <row r="611" spans="2:10">
      <c r="B611" s="28"/>
      <c r="C611" s="29"/>
      <c r="D611" s="28"/>
      <c r="E611" s="30"/>
      <c r="F611" s="27"/>
      <c r="G611" s="26"/>
      <c r="H611" s="26"/>
      <c r="I611" s="26"/>
      <c r="J611" s="26"/>
    </row>
    <row r="612" spans="2:10">
      <c r="B612" s="28"/>
      <c r="C612" s="29"/>
      <c r="D612" s="28"/>
      <c r="E612" s="30"/>
      <c r="F612" s="27"/>
      <c r="G612" s="26"/>
      <c r="H612" s="26"/>
      <c r="I612" s="26"/>
      <c r="J612" s="26"/>
    </row>
    <row r="613" spans="2:10">
      <c r="B613" s="28"/>
      <c r="C613" s="29"/>
      <c r="D613" s="28"/>
      <c r="E613" s="30"/>
      <c r="F613" s="27"/>
      <c r="G613" s="26"/>
      <c r="H613" s="26"/>
      <c r="I613" s="26"/>
      <c r="J613" s="26"/>
    </row>
    <row r="614" spans="2:10">
      <c r="B614" s="28"/>
      <c r="C614" s="29"/>
      <c r="D614" s="28"/>
      <c r="E614" s="30"/>
      <c r="F614" s="27"/>
      <c r="G614" s="26"/>
      <c r="H614" s="26"/>
      <c r="I614" s="26"/>
      <c r="J614" s="26"/>
    </row>
    <row r="615" spans="2:10">
      <c r="B615" s="28"/>
      <c r="C615" s="29"/>
      <c r="D615" s="28"/>
      <c r="E615" s="30"/>
      <c r="F615" s="27"/>
      <c r="G615" s="26"/>
      <c r="H615" s="26"/>
      <c r="I615" s="26"/>
      <c r="J615" s="26"/>
    </row>
    <row r="616" spans="2:10">
      <c r="B616" s="28"/>
      <c r="C616" s="29"/>
      <c r="D616" s="28"/>
      <c r="E616" s="30"/>
      <c r="F616" s="27"/>
      <c r="G616" s="26"/>
      <c r="H616" s="26"/>
      <c r="I616" s="26"/>
      <c r="J616" s="26"/>
    </row>
    <row r="617" spans="2:10">
      <c r="B617" s="28"/>
      <c r="C617" s="29"/>
      <c r="D617" s="28"/>
      <c r="E617" s="30"/>
      <c r="F617" s="27"/>
      <c r="G617" s="26"/>
      <c r="H617" s="26"/>
      <c r="I617" s="26"/>
      <c r="J617" s="26"/>
    </row>
    <row r="618" spans="2:10">
      <c r="B618" s="28"/>
      <c r="C618" s="29"/>
      <c r="D618" s="28"/>
      <c r="E618" s="30"/>
      <c r="F618" s="27"/>
      <c r="G618" s="26"/>
      <c r="H618" s="26"/>
      <c r="I618" s="26"/>
      <c r="J618" s="26"/>
    </row>
    <row r="619" spans="2:10">
      <c r="B619" s="28"/>
      <c r="C619" s="29"/>
      <c r="D619" s="28"/>
      <c r="E619" s="30"/>
      <c r="F619" s="27"/>
      <c r="G619" s="26"/>
      <c r="H619" s="26"/>
      <c r="I619" s="26"/>
      <c r="J619" s="26"/>
    </row>
    <row r="620" spans="2:10">
      <c r="B620" s="28"/>
      <c r="C620" s="29"/>
      <c r="D620" s="28"/>
      <c r="E620" s="30"/>
      <c r="F620" s="27"/>
      <c r="G620" s="26"/>
      <c r="H620" s="26"/>
      <c r="I620" s="26"/>
      <c r="J620" s="26"/>
    </row>
    <row r="621" spans="2:10">
      <c r="B621" s="28"/>
      <c r="C621" s="29"/>
      <c r="D621" s="28"/>
      <c r="E621" s="30"/>
      <c r="F621" s="27"/>
      <c r="G621" s="26"/>
      <c r="H621" s="26"/>
      <c r="I621" s="26"/>
      <c r="J621" s="26"/>
    </row>
    <row r="622" spans="2:10">
      <c r="B622" s="28"/>
      <c r="C622" s="29"/>
      <c r="D622" s="28"/>
      <c r="E622" s="30"/>
      <c r="F622" s="27"/>
      <c r="G622" s="26"/>
      <c r="H622" s="26"/>
      <c r="I622" s="26"/>
      <c r="J622" s="26"/>
    </row>
    <row r="623" spans="2:10">
      <c r="B623" s="28"/>
      <c r="C623" s="29"/>
      <c r="D623" s="28"/>
      <c r="E623" s="30"/>
      <c r="F623" s="27"/>
      <c r="G623" s="26"/>
      <c r="H623" s="26"/>
      <c r="I623" s="26"/>
      <c r="J623" s="26"/>
    </row>
    <row r="624" spans="2:10">
      <c r="B624" s="28"/>
      <c r="C624" s="29"/>
      <c r="D624" s="28"/>
      <c r="E624" s="30"/>
      <c r="F624" s="27"/>
      <c r="G624" s="26"/>
      <c r="H624" s="26"/>
      <c r="I624" s="26"/>
      <c r="J624" s="26"/>
    </row>
    <row r="625" spans="2:10">
      <c r="B625" s="28"/>
      <c r="C625" s="29"/>
      <c r="D625" s="28"/>
      <c r="E625" s="30"/>
      <c r="F625" s="27"/>
      <c r="G625" s="26"/>
      <c r="H625" s="26"/>
      <c r="I625" s="26"/>
      <c r="J625" s="26"/>
    </row>
    <row r="626" spans="2:10">
      <c r="B626" s="28"/>
      <c r="C626" s="29"/>
      <c r="D626" s="28"/>
      <c r="E626" s="30"/>
      <c r="F626" s="27"/>
      <c r="G626" s="26"/>
      <c r="H626" s="26"/>
      <c r="I626" s="26"/>
      <c r="J626" s="26"/>
    </row>
    <row r="627" spans="2:10">
      <c r="B627" s="28"/>
      <c r="C627" s="29"/>
      <c r="D627" s="28"/>
      <c r="E627" s="30"/>
      <c r="F627" s="27"/>
      <c r="G627" s="26"/>
      <c r="H627" s="26"/>
      <c r="I627" s="26"/>
      <c r="J627" s="26"/>
    </row>
    <row r="628" spans="2:10">
      <c r="B628" s="28"/>
      <c r="C628" s="29"/>
      <c r="D628" s="28"/>
      <c r="E628" s="30"/>
      <c r="F628" s="27"/>
      <c r="G628" s="26"/>
      <c r="H628" s="26"/>
      <c r="I628" s="26"/>
      <c r="J628" s="26"/>
    </row>
    <row r="629" spans="2:10">
      <c r="B629" s="28"/>
      <c r="C629" s="29"/>
      <c r="D629" s="28"/>
      <c r="E629" s="30"/>
      <c r="F629" s="27"/>
      <c r="G629" s="26"/>
      <c r="H629" s="26"/>
      <c r="I629" s="26"/>
      <c r="J629" s="26"/>
    </row>
    <row r="630" spans="2:10">
      <c r="B630" s="28"/>
      <c r="C630" s="29"/>
      <c r="D630" s="28"/>
      <c r="E630" s="30"/>
      <c r="F630" s="27"/>
      <c r="G630" s="26"/>
      <c r="H630" s="26"/>
      <c r="I630" s="26"/>
      <c r="J630" s="26"/>
    </row>
    <row r="631" spans="2:10">
      <c r="B631" s="28"/>
      <c r="C631" s="29"/>
      <c r="D631" s="28"/>
      <c r="E631" s="30"/>
      <c r="F631" s="27"/>
      <c r="G631" s="26"/>
      <c r="H631" s="26"/>
      <c r="I631" s="26"/>
      <c r="J631" s="26"/>
    </row>
    <row r="632" spans="2:10">
      <c r="B632" s="28"/>
      <c r="C632" s="29"/>
      <c r="D632" s="28"/>
      <c r="E632" s="30"/>
      <c r="F632" s="27"/>
      <c r="G632" s="26"/>
      <c r="H632" s="26"/>
      <c r="I632" s="26"/>
      <c r="J632" s="26"/>
    </row>
    <row r="633" spans="2:10">
      <c r="B633" s="28"/>
      <c r="C633" s="29"/>
      <c r="D633" s="28"/>
      <c r="E633" s="30"/>
      <c r="F633" s="27"/>
      <c r="G633" s="26"/>
      <c r="H633" s="26"/>
      <c r="I633" s="26"/>
      <c r="J633" s="26"/>
    </row>
    <row r="634" spans="2:10">
      <c r="B634" s="28"/>
      <c r="C634" s="29"/>
      <c r="D634" s="28"/>
      <c r="E634" s="30"/>
      <c r="F634" s="27"/>
      <c r="G634" s="26"/>
      <c r="H634" s="26"/>
      <c r="I634" s="26"/>
      <c r="J634" s="26"/>
    </row>
    <row r="635" spans="2:10">
      <c r="B635" s="28"/>
      <c r="C635" s="29"/>
      <c r="D635" s="28"/>
      <c r="E635" s="30"/>
      <c r="F635" s="27"/>
      <c r="G635" s="26"/>
      <c r="H635" s="26"/>
      <c r="I635" s="26"/>
      <c r="J635" s="26"/>
    </row>
    <row r="636" spans="2:10">
      <c r="B636" s="28"/>
      <c r="C636" s="29"/>
      <c r="D636" s="28"/>
      <c r="E636" s="30"/>
      <c r="F636" s="27"/>
      <c r="G636" s="26"/>
      <c r="H636" s="26"/>
      <c r="I636" s="26"/>
      <c r="J636" s="26"/>
    </row>
    <row r="637" spans="2:10">
      <c r="B637" s="28"/>
      <c r="C637" s="29"/>
      <c r="D637" s="28"/>
      <c r="E637" s="30"/>
      <c r="F637" s="27"/>
      <c r="G637" s="26"/>
      <c r="H637" s="26"/>
      <c r="I637" s="26"/>
      <c r="J637" s="26"/>
    </row>
    <row r="638" spans="2:10">
      <c r="B638" s="28"/>
      <c r="C638" s="29"/>
      <c r="D638" s="28"/>
      <c r="E638" s="30"/>
      <c r="F638" s="27"/>
      <c r="G638" s="26"/>
      <c r="H638" s="26"/>
      <c r="I638" s="26"/>
      <c r="J638" s="26"/>
    </row>
    <row r="639" spans="2:10">
      <c r="B639" s="28"/>
      <c r="C639" s="29"/>
      <c r="D639" s="28"/>
      <c r="E639" s="30"/>
      <c r="F639" s="27"/>
      <c r="G639" s="26"/>
      <c r="H639" s="26"/>
      <c r="I639" s="26"/>
      <c r="J639" s="26"/>
    </row>
    <row r="640" spans="2:10">
      <c r="B640" s="28"/>
      <c r="C640" s="29"/>
      <c r="D640" s="28"/>
      <c r="E640" s="30"/>
      <c r="F640" s="27"/>
      <c r="G640" s="26"/>
      <c r="H640" s="26"/>
      <c r="I640" s="26"/>
      <c r="J640" s="26"/>
    </row>
    <row r="641" spans="2:10">
      <c r="B641" s="28"/>
      <c r="C641" s="29"/>
      <c r="D641" s="28"/>
      <c r="E641" s="30"/>
      <c r="F641" s="27"/>
      <c r="G641" s="26"/>
      <c r="H641" s="26"/>
      <c r="I641" s="26"/>
      <c r="J641" s="26"/>
    </row>
    <row r="642" spans="2:10">
      <c r="B642" s="28"/>
      <c r="C642" s="29"/>
      <c r="D642" s="28"/>
      <c r="E642" s="30"/>
      <c r="F642" s="27"/>
      <c r="G642" s="26"/>
      <c r="H642" s="26"/>
      <c r="I642" s="26"/>
      <c r="J642" s="26"/>
    </row>
    <row r="643" spans="2:10">
      <c r="B643" s="28"/>
      <c r="C643" s="29"/>
      <c r="D643" s="28"/>
      <c r="E643" s="30"/>
      <c r="F643" s="27"/>
      <c r="G643" s="26"/>
      <c r="H643" s="26"/>
      <c r="I643" s="26"/>
      <c r="J643" s="26"/>
    </row>
    <row r="644" spans="2:10">
      <c r="B644" s="28"/>
      <c r="C644" s="29"/>
      <c r="D644" s="28"/>
      <c r="E644" s="30"/>
      <c r="F644" s="27"/>
      <c r="G644" s="26"/>
      <c r="H644" s="26"/>
      <c r="I644" s="26"/>
      <c r="J644" s="26"/>
    </row>
    <row r="645" spans="2:10">
      <c r="B645" s="28"/>
      <c r="C645" s="29"/>
      <c r="D645" s="28"/>
      <c r="E645" s="30"/>
      <c r="F645" s="27"/>
      <c r="G645" s="26"/>
      <c r="H645" s="26"/>
      <c r="I645" s="26"/>
      <c r="J645" s="26"/>
    </row>
    <row r="646" spans="2:10">
      <c r="B646" s="28"/>
      <c r="C646" s="29"/>
      <c r="D646" s="28"/>
      <c r="E646" s="30"/>
      <c r="F646" s="27"/>
      <c r="G646" s="26"/>
      <c r="H646" s="26"/>
      <c r="I646" s="26"/>
      <c r="J646" s="26"/>
    </row>
    <row r="647" spans="2:10">
      <c r="B647" s="28"/>
      <c r="C647" s="29"/>
      <c r="D647" s="28"/>
      <c r="E647" s="30"/>
      <c r="F647" s="27"/>
      <c r="G647" s="26"/>
      <c r="H647" s="26"/>
      <c r="I647" s="26"/>
      <c r="J647" s="26"/>
    </row>
    <row r="648" spans="2:10">
      <c r="B648" s="28"/>
      <c r="C648" s="29"/>
      <c r="D648" s="28"/>
      <c r="E648" s="30"/>
      <c r="F648" s="27"/>
      <c r="G648" s="26"/>
      <c r="H648" s="26"/>
      <c r="I648" s="26"/>
      <c r="J648" s="26"/>
    </row>
    <row r="649" spans="2:10">
      <c r="B649" s="28"/>
      <c r="C649" s="29"/>
      <c r="D649" s="28"/>
      <c r="E649" s="30"/>
      <c r="F649" s="27"/>
      <c r="G649" s="26"/>
      <c r="H649" s="26"/>
      <c r="I649" s="26"/>
      <c r="J649" s="26"/>
    </row>
    <row r="650" spans="2:10">
      <c r="B650" s="28"/>
      <c r="C650" s="29"/>
      <c r="D650" s="28"/>
      <c r="E650" s="30"/>
      <c r="F650" s="27"/>
      <c r="G650" s="26"/>
      <c r="H650" s="26"/>
      <c r="I650" s="26"/>
      <c r="J650" s="26"/>
    </row>
    <row r="651" spans="2:10">
      <c r="B651" s="28"/>
      <c r="C651" s="29"/>
      <c r="D651" s="28"/>
      <c r="E651" s="30"/>
      <c r="F651" s="27"/>
      <c r="G651" s="26"/>
      <c r="H651" s="26"/>
      <c r="I651" s="26"/>
      <c r="J651" s="26"/>
    </row>
    <row r="652" spans="2:10">
      <c r="B652" s="28"/>
      <c r="C652" s="29"/>
      <c r="D652" s="28"/>
      <c r="E652" s="30"/>
      <c r="F652" s="27"/>
      <c r="G652" s="26"/>
      <c r="H652" s="26"/>
      <c r="I652" s="26"/>
      <c r="J652" s="26"/>
    </row>
    <row r="653" spans="2:10">
      <c r="B653" s="28"/>
      <c r="C653" s="29"/>
      <c r="D653" s="28"/>
      <c r="E653" s="30"/>
      <c r="F653" s="27"/>
      <c r="G653" s="26"/>
      <c r="H653" s="26"/>
      <c r="I653" s="26"/>
      <c r="J653" s="26"/>
    </row>
    <row r="654" spans="2:10">
      <c r="B654" s="28"/>
      <c r="C654" s="29"/>
      <c r="D654" s="28"/>
      <c r="E654" s="30"/>
      <c r="F654" s="27"/>
      <c r="G654" s="26"/>
      <c r="H654" s="26"/>
      <c r="I654" s="26"/>
      <c r="J654" s="26"/>
    </row>
    <row r="655" spans="2:10">
      <c r="B655" s="28"/>
      <c r="C655" s="29"/>
      <c r="D655" s="28"/>
      <c r="E655" s="30"/>
      <c r="F655" s="27"/>
      <c r="G655" s="26"/>
      <c r="H655" s="26"/>
      <c r="I655" s="26"/>
      <c r="J655" s="26"/>
    </row>
    <row r="656" spans="2:10">
      <c r="B656" s="28"/>
      <c r="C656" s="29"/>
      <c r="D656" s="28"/>
      <c r="E656" s="30"/>
      <c r="F656" s="27"/>
      <c r="G656" s="26"/>
      <c r="H656" s="26"/>
      <c r="I656" s="26"/>
      <c r="J656" s="26"/>
    </row>
    <row r="657" spans="2:10">
      <c r="B657" s="28"/>
      <c r="C657" s="29"/>
      <c r="D657" s="28"/>
      <c r="E657" s="30"/>
      <c r="F657" s="27"/>
      <c r="G657" s="26"/>
      <c r="H657" s="26"/>
      <c r="I657" s="26"/>
      <c r="J657" s="26"/>
    </row>
    <row r="658" spans="2:10">
      <c r="B658" s="28"/>
      <c r="C658" s="29"/>
      <c r="D658" s="28"/>
      <c r="E658" s="30"/>
      <c r="F658" s="27"/>
      <c r="G658" s="26"/>
      <c r="H658" s="26"/>
      <c r="I658" s="26"/>
      <c r="J658" s="26"/>
    </row>
    <row r="659" spans="2:10">
      <c r="B659" s="28"/>
      <c r="C659" s="29"/>
      <c r="D659" s="28"/>
      <c r="E659" s="30"/>
      <c r="F659" s="27"/>
      <c r="G659" s="26"/>
      <c r="H659" s="26"/>
      <c r="I659" s="26"/>
      <c r="J659" s="26"/>
    </row>
    <row r="660" spans="2:10">
      <c r="B660" s="28"/>
      <c r="C660" s="29"/>
      <c r="D660" s="28"/>
      <c r="E660" s="30"/>
      <c r="F660" s="27"/>
      <c r="G660" s="26"/>
      <c r="H660" s="26"/>
      <c r="I660" s="26"/>
      <c r="J660" s="26"/>
    </row>
    <row r="661" spans="2:10">
      <c r="B661" s="28"/>
      <c r="C661" s="29"/>
      <c r="D661" s="28"/>
      <c r="E661" s="30"/>
      <c r="F661" s="27"/>
      <c r="G661" s="26"/>
      <c r="H661" s="26"/>
      <c r="I661" s="26"/>
      <c r="J661" s="26"/>
    </row>
    <row r="662" spans="2:10">
      <c r="B662" s="28"/>
      <c r="C662" s="29"/>
      <c r="D662" s="28"/>
      <c r="E662" s="30"/>
      <c r="F662" s="27"/>
      <c r="G662" s="26"/>
      <c r="H662" s="26"/>
      <c r="I662" s="26"/>
      <c r="J662" s="26"/>
    </row>
    <row r="663" spans="2:10">
      <c r="B663" s="28"/>
      <c r="C663" s="29"/>
      <c r="D663" s="28"/>
      <c r="E663" s="30"/>
      <c r="F663" s="27"/>
      <c r="G663" s="26"/>
      <c r="H663" s="26"/>
      <c r="I663" s="26"/>
      <c r="J663" s="26"/>
    </row>
    <row r="664" spans="2:10">
      <c r="B664" s="28"/>
      <c r="C664" s="29"/>
      <c r="D664" s="28"/>
      <c r="E664" s="30"/>
      <c r="F664" s="27"/>
      <c r="G664" s="26"/>
      <c r="H664" s="26"/>
      <c r="I664" s="26"/>
      <c r="J664" s="26"/>
    </row>
    <row r="665" spans="2:10">
      <c r="B665" s="28"/>
      <c r="C665" s="29"/>
      <c r="D665" s="28"/>
      <c r="E665" s="30"/>
      <c r="F665" s="27"/>
      <c r="G665" s="26"/>
      <c r="H665" s="26"/>
      <c r="I665" s="26"/>
      <c r="J665" s="26"/>
    </row>
    <row r="666" spans="2:10">
      <c r="B666" s="28"/>
      <c r="C666" s="29"/>
      <c r="D666" s="28"/>
      <c r="E666" s="30"/>
      <c r="F666" s="27"/>
      <c r="G666" s="26"/>
      <c r="H666" s="26"/>
      <c r="I666" s="26"/>
      <c r="J666" s="26"/>
    </row>
    <row r="667" spans="2:10">
      <c r="B667" s="28"/>
      <c r="C667" s="29"/>
      <c r="D667" s="28"/>
      <c r="E667" s="30"/>
      <c r="F667" s="27"/>
      <c r="G667" s="26"/>
      <c r="H667" s="26"/>
      <c r="I667" s="26"/>
      <c r="J667" s="26"/>
    </row>
    <row r="668" spans="2:10">
      <c r="B668" s="28"/>
      <c r="C668" s="29"/>
      <c r="D668" s="28"/>
      <c r="E668" s="30"/>
      <c r="F668" s="27"/>
      <c r="G668" s="26"/>
      <c r="H668" s="26"/>
      <c r="I668" s="26"/>
      <c r="J668" s="26"/>
    </row>
    <row r="669" spans="2:10">
      <c r="B669" s="28"/>
      <c r="C669" s="29"/>
      <c r="D669" s="28"/>
      <c r="E669" s="30"/>
      <c r="F669" s="27"/>
      <c r="G669" s="26"/>
      <c r="H669" s="26"/>
      <c r="I669" s="26"/>
      <c r="J669" s="26"/>
    </row>
    <row r="670" spans="2:10">
      <c r="B670" s="28"/>
      <c r="C670" s="29"/>
      <c r="D670" s="28"/>
      <c r="E670" s="30"/>
      <c r="F670" s="27"/>
      <c r="G670" s="26"/>
      <c r="H670" s="26"/>
      <c r="I670" s="26"/>
      <c r="J670" s="26"/>
    </row>
    <row r="671" spans="2:10">
      <c r="B671" s="28"/>
      <c r="C671" s="29"/>
      <c r="D671" s="28"/>
      <c r="E671" s="30"/>
      <c r="F671" s="27"/>
      <c r="G671" s="26"/>
      <c r="H671" s="26"/>
      <c r="I671" s="26"/>
      <c r="J671" s="26"/>
    </row>
    <row r="672" spans="2:10">
      <c r="B672" s="28"/>
      <c r="C672" s="29"/>
      <c r="D672" s="28"/>
      <c r="E672" s="30"/>
      <c r="F672" s="27"/>
      <c r="G672" s="26"/>
      <c r="H672" s="26"/>
      <c r="I672" s="26"/>
      <c r="J672" s="26"/>
    </row>
    <row r="673" spans="2:10">
      <c r="B673" s="28"/>
      <c r="C673" s="29"/>
      <c r="D673" s="28"/>
      <c r="E673" s="30"/>
      <c r="F673" s="27"/>
      <c r="G673" s="26"/>
      <c r="H673" s="26"/>
      <c r="I673" s="26"/>
      <c r="J673" s="26"/>
    </row>
    <row r="674" spans="2:10">
      <c r="B674" s="28"/>
      <c r="C674" s="29"/>
      <c r="D674" s="28"/>
      <c r="E674" s="30"/>
      <c r="F674" s="27"/>
      <c r="G674" s="26"/>
      <c r="H674" s="26"/>
      <c r="I674" s="26"/>
      <c r="J674" s="26"/>
    </row>
    <row r="675" spans="2:10">
      <c r="B675" s="28"/>
      <c r="C675" s="29"/>
      <c r="D675" s="28"/>
      <c r="E675" s="30"/>
      <c r="F675" s="27"/>
      <c r="G675" s="26"/>
      <c r="H675" s="26"/>
      <c r="I675" s="26"/>
      <c r="J675" s="26"/>
    </row>
    <row r="676" spans="2:10">
      <c r="B676" s="28"/>
      <c r="C676" s="29"/>
      <c r="D676" s="28"/>
      <c r="E676" s="30"/>
      <c r="F676" s="27"/>
      <c r="G676" s="26"/>
      <c r="H676" s="26"/>
      <c r="I676" s="26"/>
      <c r="J676" s="26"/>
    </row>
    <row r="677" spans="2:10">
      <c r="B677" s="28"/>
      <c r="C677" s="29"/>
      <c r="D677" s="28"/>
      <c r="E677" s="30"/>
      <c r="F677" s="27"/>
      <c r="G677" s="26"/>
      <c r="H677" s="26"/>
      <c r="I677" s="26"/>
      <c r="J677" s="26"/>
    </row>
    <row r="678" spans="2:10">
      <c r="B678" s="28"/>
      <c r="C678" s="29"/>
      <c r="D678" s="28"/>
      <c r="E678" s="30"/>
      <c r="F678" s="27"/>
      <c r="G678" s="26"/>
      <c r="H678" s="26"/>
      <c r="I678" s="26"/>
      <c r="J678" s="26"/>
    </row>
    <row r="679" spans="2:10">
      <c r="B679" s="28"/>
      <c r="C679" s="29"/>
      <c r="D679" s="28"/>
      <c r="E679" s="30"/>
      <c r="F679" s="27"/>
      <c r="G679" s="26"/>
      <c r="H679" s="26"/>
      <c r="I679" s="26"/>
      <c r="J679" s="26"/>
    </row>
    <row r="680" spans="2:10">
      <c r="B680" s="28"/>
      <c r="C680" s="29"/>
      <c r="D680" s="28"/>
      <c r="E680" s="30"/>
      <c r="F680" s="27"/>
      <c r="G680" s="26"/>
      <c r="H680" s="26"/>
      <c r="I680" s="26"/>
      <c r="J680" s="26"/>
    </row>
    <row r="681" spans="2:10">
      <c r="B681" s="28"/>
      <c r="C681" s="29"/>
      <c r="D681" s="28"/>
      <c r="E681" s="30"/>
      <c r="F681" s="27"/>
      <c r="G681" s="26"/>
      <c r="H681" s="26"/>
      <c r="I681" s="26"/>
      <c r="J681" s="26"/>
    </row>
    <row r="682" spans="2:10">
      <c r="B682" s="28"/>
      <c r="C682" s="29"/>
      <c r="D682" s="28"/>
      <c r="E682" s="30"/>
      <c r="F682" s="27"/>
      <c r="G682" s="26"/>
      <c r="H682" s="26"/>
      <c r="I682" s="26"/>
      <c r="J682" s="26"/>
    </row>
    <row r="683" spans="2:10">
      <c r="B683" s="28"/>
      <c r="C683" s="29"/>
      <c r="D683" s="28"/>
      <c r="E683" s="30"/>
      <c r="F683" s="27"/>
      <c r="G683" s="26"/>
      <c r="H683" s="26"/>
      <c r="I683" s="26"/>
      <c r="J683" s="26"/>
    </row>
    <row r="684" spans="2:10">
      <c r="B684" s="28"/>
      <c r="C684" s="29"/>
      <c r="D684" s="28"/>
      <c r="E684" s="30"/>
      <c r="F684" s="27"/>
      <c r="G684" s="26"/>
      <c r="H684" s="26"/>
      <c r="I684" s="26"/>
      <c r="J684" s="26"/>
    </row>
    <row r="685" spans="2:10">
      <c r="B685" s="28"/>
      <c r="C685" s="29"/>
      <c r="D685" s="28"/>
      <c r="E685" s="30"/>
      <c r="F685" s="27"/>
      <c r="G685" s="26"/>
      <c r="H685" s="26"/>
      <c r="I685" s="26"/>
      <c r="J685" s="26"/>
    </row>
    <row r="686" spans="2:10">
      <c r="B686" s="28"/>
      <c r="C686" s="29"/>
      <c r="D686" s="28"/>
      <c r="E686" s="30"/>
      <c r="F686" s="27"/>
      <c r="G686" s="26"/>
      <c r="H686" s="26"/>
      <c r="I686" s="26"/>
      <c r="J686" s="26"/>
    </row>
    <row r="687" spans="2:10">
      <c r="B687" s="28"/>
      <c r="C687" s="29"/>
      <c r="D687" s="28"/>
      <c r="E687" s="30"/>
      <c r="F687" s="27"/>
      <c r="G687" s="26"/>
      <c r="H687" s="26"/>
      <c r="I687" s="26"/>
      <c r="J687" s="26"/>
    </row>
    <row r="688" spans="2:10">
      <c r="B688" s="28"/>
      <c r="C688" s="29"/>
      <c r="D688" s="28"/>
      <c r="E688" s="30"/>
      <c r="F688" s="27"/>
      <c r="G688" s="26"/>
      <c r="H688" s="26"/>
      <c r="I688" s="26"/>
      <c r="J688" s="26"/>
    </row>
    <row r="689" spans="2:10">
      <c r="B689" s="28"/>
      <c r="C689" s="29"/>
      <c r="D689" s="28"/>
      <c r="E689" s="30"/>
      <c r="F689" s="27"/>
      <c r="G689" s="26"/>
      <c r="H689" s="26"/>
      <c r="I689" s="26"/>
      <c r="J689" s="26"/>
    </row>
    <row r="690" spans="2:10">
      <c r="B690" s="28"/>
      <c r="C690" s="29"/>
      <c r="D690" s="28"/>
      <c r="E690" s="30"/>
      <c r="F690" s="27"/>
      <c r="G690" s="26"/>
      <c r="H690" s="26"/>
      <c r="I690" s="26"/>
      <c r="J690" s="26"/>
    </row>
    <row r="691" spans="2:10">
      <c r="B691" s="28"/>
      <c r="C691" s="29"/>
      <c r="D691" s="28"/>
      <c r="E691" s="30"/>
      <c r="F691" s="27"/>
      <c r="G691" s="26"/>
      <c r="H691" s="26"/>
      <c r="I691" s="26"/>
      <c r="J691" s="26"/>
    </row>
    <row r="692" spans="2:10">
      <c r="B692" s="28"/>
      <c r="C692" s="29"/>
      <c r="D692" s="28"/>
      <c r="E692" s="30"/>
      <c r="F692" s="27"/>
      <c r="G692" s="26"/>
      <c r="H692" s="26"/>
      <c r="I692" s="26"/>
      <c r="J692" s="26"/>
    </row>
    <row r="693" spans="2:10">
      <c r="B693" s="28"/>
      <c r="C693" s="29"/>
      <c r="D693" s="28"/>
      <c r="E693" s="30"/>
      <c r="F693" s="27"/>
      <c r="G693" s="26"/>
      <c r="H693" s="26"/>
      <c r="I693" s="26"/>
      <c r="J693" s="26"/>
    </row>
    <row r="694" spans="2:10">
      <c r="B694" s="28"/>
      <c r="C694" s="29"/>
      <c r="D694" s="28"/>
      <c r="E694" s="30"/>
      <c r="F694" s="27"/>
      <c r="G694" s="26"/>
      <c r="H694" s="26"/>
      <c r="I694" s="26"/>
      <c r="J694" s="26"/>
    </row>
    <row r="695" spans="2:10">
      <c r="B695" s="28"/>
      <c r="C695" s="29"/>
      <c r="D695" s="28"/>
      <c r="E695" s="30"/>
      <c r="F695" s="27"/>
      <c r="G695" s="26"/>
      <c r="H695" s="26"/>
      <c r="I695" s="26"/>
      <c r="J695" s="26"/>
    </row>
    <row r="696" spans="2:10">
      <c r="B696" s="28"/>
      <c r="C696" s="29"/>
      <c r="D696" s="28"/>
      <c r="E696" s="30"/>
      <c r="F696" s="27"/>
      <c r="G696" s="26"/>
      <c r="H696" s="26"/>
      <c r="I696" s="26"/>
      <c r="J696" s="26"/>
    </row>
    <row r="697" spans="2:10">
      <c r="B697" s="28"/>
      <c r="C697" s="29"/>
      <c r="D697" s="28"/>
      <c r="E697" s="30"/>
      <c r="F697" s="27"/>
      <c r="G697" s="26"/>
      <c r="H697" s="26"/>
      <c r="I697" s="26"/>
      <c r="J697" s="26"/>
    </row>
    <row r="698" spans="2:10">
      <c r="B698" s="28"/>
      <c r="C698" s="29"/>
      <c r="D698" s="28"/>
      <c r="E698" s="30"/>
      <c r="F698" s="27"/>
      <c r="G698" s="26"/>
      <c r="H698" s="26"/>
      <c r="I698" s="26"/>
      <c r="J698" s="26"/>
    </row>
    <row r="699" spans="2:10">
      <c r="B699" s="28"/>
      <c r="C699" s="29"/>
      <c r="D699" s="28"/>
      <c r="E699" s="30"/>
      <c r="F699" s="27"/>
      <c r="G699" s="26"/>
      <c r="H699" s="26"/>
      <c r="I699" s="26"/>
      <c r="J699" s="26"/>
    </row>
    <row r="700" spans="2:10">
      <c r="B700" s="28"/>
      <c r="C700" s="29"/>
      <c r="D700" s="28"/>
      <c r="E700" s="30"/>
      <c r="F700" s="27"/>
      <c r="G700" s="26"/>
      <c r="H700" s="26"/>
      <c r="I700" s="26"/>
      <c r="J700" s="26"/>
    </row>
    <row r="701" spans="2:10">
      <c r="B701" s="28"/>
      <c r="C701" s="29"/>
      <c r="D701" s="28"/>
      <c r="E701" s="30"/>
      <c r="F701" s="27"/>
      <c r="G701" s="26"/>
      <c r="H701" s="26"/>
      <c r="I701" s="26"/>
      <c r="J701" s="26"/>
    </row>
    <row r="702" spans="2:10">
      <c r="B702" s="28"/>
      <c r="C702" s="29"/>
      <c r="D702" s="28"/>
      <c r="E702" s="30"/>
      <c r="F702" s="27"/>
      <c r="G702" s="26"/>
      <c r="H702" s="26"/>
      <c r="I702" s="26"/>
      <c r="J702" s="26"/>
    </row>
    <row r="703" spans="2:10">
      <c r="B703" s="28"/>
      <c r="C703" s="29"/>
      <c r="D703" s="28"/>
      <c r="E703" s="30"/>
      <c r="F703" s="27"/>
      <c r="G703" s="26"/>
      <c r="H703" s="26"/>
      <c r="I703" s="26"/>
      <c r="J703" s="26"/>
    </row>
    <row r="704" spans="2:10">
      <c r="B704" s="28"/>
      <c r="C704" s="29"/>
      <c r="D704" s="28"/>
      <c r="E704" s="30"/>
      <c r="F704" s="27"/>
      <c r="G704" s="26"/>
      <c r="H704" s="26"/>
      <c r="I704" s="26"/>
      <c r="J704" s="26"/>
    </row>
    <row r="705" spans="2:10">
      <c r="B705" s="28"/>
      <c r="C705" s="29"/>
      <c r="D705" s="28"/>
      <c r="E705" s="30"/>
      <c r="F705" s="27"/>
      <c r="G705" s="26"/>
      <c r="H705" s="26"/>
      <c r="I705" s="26"/>
      <c r="J705" s="26"/>
    </row>
    <row r="706" spans="2:10">
      <c r="B706" s="28"/>
      <c r="C706" s="29"/>
      <c r="D706" s="28"/>
      <c r="E706" s="30"/>
      <c r="F706" s="27"/>
      <c r="G706" s="26"/>
      <c r="H706" s="26"/>
      <c r="I706" s="26"/>
      <c r="J706" s="26"/>
    </row>
    <row r="707" spans="2:10">
      <c r="B707" s="28"/>
      <c r="C707" s="29"/>
      <c r="D707" s="28"/>
      <c r="E707" s="30"/>
      <c r="F707" s="27"/>
      <c r="G707" s="26"/>
      <c r="H707" s="26"/>
      <c r="I707" s="26"/>
      <c r="J707" s="26"/>
    </row>
    <row r="708" spans="2:10">
      <c r="B708" s="28"/>
      <c r="C708" s="29"/>
      <c r="D708" s="28"/>
      <c r="E708" s="30"/>
      <c r="F708" s="27"/>
      <c r="G708" s="26"/>
      <c r="H708" s="26"/>
      <c r="I708" s="26"/>
      <c r="J708" s="26"/>
    </row>
    <row r="709" spans="2:10">
      <c r="B709" s="28"/>
      <c r="C709" s="29"/>
      <c r="D709" s="28"/>
      <c r="E709" s="30"/>
      <c r="F709" s="27"/>
      <c r="G709" s="26"/>
      <c r="H709" s="26"/>
      <c r="I709" s="26"/>
      <c r="J709" s="26"/>
    </row>
    <row r="710" spans="2:10">
      <c r="B710" s="28"/>
      <c r="C710" s="29"/>
      <c r="D710" s="28"/>
      <c r="E710" s="30"/>
      <c r="F710" s="27"/>
      <c r="G710" s="26"/>
      <c r="H710" s="26"/>
      <c r="I710" s="26"/>
      <c r="J710" s="26"/>
    </row>
    <row r="711" spans="2:10">
      <c r="B711" s="28"/>
      <c r="C711" s="29"/>
      <c r="D711" s="28"/>
      <c r="E711" s="30"/>
      <c r="F711" s="27"/>
      <c r="G711" s="26"/>
      <c r="H711" s="26"/>
      <c r="I711" s="26"/>
      <c r="J711" s="26"/>
    </row>
    <row r="712" spans="2:10">
      <c r="B712" s="28"/>
      <c r="C712" s="29"/>
      <c r="D712" s="28"/>
      <c r="E712" s="30"/>
      <c r="F712" s="27"/>
      <c r="G712" s="26"/>
      <c r="H712" s="26"/>
      <c r="I712" s="26"/>
      <c r="J712" s="26"/>
    </row>
    <row r="713" spans="2:10">
      <c r="B713" s="28"/>
      <c r="C713" s="29"/>
      <c r="D713" s="28"/>
      <c r="E713" s="30"/>
      <c r="F713" s="27"/>
      <c r="G713" s="26"/>
      <c r="H713" s="26"/>
      <c r="I713" s="26"/>
      <c r="J713" s="26"/>
    </row>
    <row r="714" spans="2:10">
      <c r="B714" s="28"/>
      <c r="C714" s="29"/>
      <c r="D714" s="28"/>
      <c r="E714" s="30"/>
      <c r="F714" s="27"/>
      <c r="G714" s="26"/>
      <c r="H714" s="26"/>
      <c r="I714" s="26"/>
      <c r="J714" s="26"/>
    </row>
    <row r="715" spans="2:10">
      <c r="B715" s="28"/>
      <c r="C715" s="29"/>
      <c r="D715" s="28"/>
      <c r="E715" s="30"/>
      <c r="F715" s="27"/>
      <c r="G715" s="26"/>
      <c r="H715" s="26"/>
      <c r="I715" s="26"/>
      <c r="J715" s="26"/>
    </row>
    <row r="716" spans="2:10">
      <c r="B716" s="28"/>
      <c r="C716" s="29"/>
      <c r="D716" s="28"/>
      <c r="E716" s="30"/>
      <c r="F716" s="27"/>
      <c r="G716" s="26"/>
      <c r="H716" s="26"/>
      <c r="I716" s="26"/>
      <c r="J716" s="26"/>
    </row>
    <row r="717" spans="2:10">
      <c r="B717" s="28"/>
      <c r="C717" s="29"/>
      <c r="D717" s="28"/>
      <c r="E717" s="30"/>
      <c r="F717" s="27"/>
      <c r="G717" s="26"/>
      <c r="H717" s="26"/>
      <c r="I717" s="26"/>
      <c r="J717" s="26"/>
    </row>
    <row r="718" spans="2:10">
      <c r="B718" s="28"/>
      <c r="C718" s="29"/>
      <c r="D718" s="28"/>
      <c r="E718" s="30"/>
      <c r="F718" s="27"/>
      <c r="G718" s="26"/>
      <c r="H718" s="26"/>
      <c r="I718" s="26"/>
      <c r="J718" s="26"/>
    </row>
    <row r="719" spans="2:10">
      <c r="B719" s="28"/>
      <c r="C719" s="29"/>
      <c r="D719" s="28"/>
      <c r="E719" s="30"/>
      <c r="F719" s="27"/>
      <c r="G719" s="26"/>
      <c r="H719" s="26"/>
      <c r="I719" s="26"/>
      <c r="J719" s="26"/>
    </row>
    <row r="720" spans="2:10">
      <c r="B720" s="28"/>
      <c r="C720" s="29"/>
      <c r="D720" s="28"/>
      <c r="E720" s="30"/>
      <c r="F720" s="27"/>
      <c r="G720" s="26"/>
      <c r="H720" s="26"/>
      <c r="I720" s="26"/>
      <c r="J720" s="26"/>
    </row>
    <row r="721" spans="2:10">
      <c r="B721" s="28"/>
      <c r="C721" s="29"/>
      <c r="D721" s="28"/>
      <c r="E721" s="30"/>
      <c r="F721" s="27"/>
      <c r="G721" s="26"/>
      <c r="H721" s="26"/>
      <c r="I721" s="26"/>
      <c r="J721" s="26"/>
    </row>
    <row r="722" spans="2:10">
      <c r="B722" s="28"/>
      <c r="C722" s="29"/>
      <c r="D722" s="28"/>
      <c r="E722" s="30"/>
      <c r="F722" s="27"/>
      <c r="G722" s="26"/>
      <c r="H722" s="26"/>
      <c r="I722" s="26"/>
      <c r="J722" s="26"/>
    </row>
    <row r="723" spans="2:10">
      <c r="B723" s="28"/>
      <c r="C723" s="29"/>
      <c r="D723" s="28"/>
      <c r="E723" s="30"/>
      <c r="F723" s="27"/>
      <c r="G723" s="26"/>
      <c r="H723" s="26"/>
      <c r="I723" s="26"/>
      <c r="J723" s="26"/>
    </row>
    <row r="724" spans="2:10">
      <c r="B724" s="28"/>
      <c r="C724" s="29"/>
      <c r="D724" s="28"/>
      <c r="E724" s="30"/>
      <c r="F724" s="27"/>
      <c r="G724" s="26"/>
      <c r="H724" s="26"/>
      <c r="I724" s="26"/>
      <c r="J724" s="26"/>
    </row>
    <row r="725" spans="2:10">
      <c r="B725" s="28"/>
      <c r="C725" s="29"/>
      <c r="D725" s="28"/>
      <c r="E725" s="30"/>
      <c r="F725" s="27"/>
      <c r="G725" s="26"/>
      <c r="H725" s="26"/>
      <c r="I725" s="26"/>
      <c r="J725" s="26"/>
    </row>
    <row r="726" spans="2:10">
      <c r="B726" s="28"/>
      <c r="C726" s="29"/>
      <c r="D726" s="28"/>
      <c r="E726" s="30"/>
      <c r="F726" s="27"/>
      <c r="G726" s="26"/>
      <c r="H726" s="26"/>
      <c r="I726" s="26"/>
      <c r="J726" s="26"/>
    </row>
    <row r="727" spans="2:10">
      <c r="B727" s="28"/>
      <c r="C727" s="29"/>
      <c r="D727" s="28"/>
      <c r="E727" s="30"/>
      <c r="F727" s="27"/>
      <c r="G727" s="26"/>
      <c r="H727" s="26"/>
      <c r="I727" s="26"/>
      <c r="J727" s="26"/>
    </row>
    <row r="728" spans="2:10">
      <c r="B728" s="28"/>
      <c r="C728" s="29"/>
      <c r="D728" s="28"/>
      <c r="E728" s="30"/>
      <c r="F728" s="27"/>
      <c r="G728" s="26"/>
      <c r="H728" s="26"/>
      <c r="I728" s="26"/>
      <c r="J728" s="26"/>
    </row>
    <row r="729" spans="2:10">
      <c r="B729" s="28"/>
      <c r="C729" s="29"/>
      <c r="D729" s="28"/>
      <c r="E729" s="30"/>
      <c r="F729" s="27"/>
      <c r="G729" s="26"/>
      <c r="H729" s="26"/>
      <c r="I729" s="26"/>
      <c r="J729" s="26"/>
    </row>
    <row r="730" spans="2:10">
      <c r="B730" s="28"/>
      <c r="C730" s="29"/>
      <c r="D730" s="28"/>
      <c r="E730" s="30"/>
      <c r="F730" s="27"/>
      <c r="G730" s="26"/>
      <c r="H730" s="26"/>
      <c r="I730" s="26"/>
      <c r="J730" s="26"/>
    </row>
    <row r="731" spans="2:10">
      <c r="B731" s="28"/>
      <c r="C731" s="29"/>
      <c r="D731" s="28"/>
      <c r="E731" s="30"/>
      <c r="F731" s="27"/>
      <c r="G731" s="26"/>
      <c r="H731" s="26"/>
      <c r="I731" s="26"/>
      <c r="J731" s="26"/>
    </row>
    <row r="732" spans="2:10">
      <c r="B732" s="28"/>
      <c r="C732" s="29"/>
      <c r="D732" s="28"/>
      <c r="E732" s="30"/>
      <c r="F732" s="27"/>
      <c r="G732" s="26"/>
      <c r="H732" s="26"/>
      <c r="I732" s="26"/>
      <c r="J732" s="26"/>
    </row>
    <row r="733" spans="2:10">
      <c r="B733" s="28"/>
      <c r="C733" s="29"/>
      <c r="D733" s="28"/>
      <c r="E733" s="30"/>
      <c r="F733" s="27"/>
      <c r="G733" s="26"/>
      <c r="H733" s="26"/>
      <c r="I733" s="26"/>
      <c r="J733" s="26"/>
    </row>
    <row r="734" spans="2:10">
      <c r="B734" s="28"/>
      <c r="C734" s="29"/>
      <c r="D734" s="28"/>
      <c r="E734" s="30"/>
      <c r="F734" s="27"/>
      <c r="G734" s="26"/>
      <c r="H734" s="26"/>
      <c r="I734" s="26"/>
      <c r="J734" s="26"/>
    </row>
    <row r="735" spans="2:10">
      <c r="B735" s="28"/>
      <c r="C735" s="29"/>
      <c r="D735" s="28"/>
      <c r="E735" s="30"/>
      <c r="F735" s="27"/>
      <c r="G735" s="26"/>
      <c r="H735" s="26"/>
      <c r="I735" s="26"/>
      <c r="J735" s="26"/>
    </row>
    <row r="736" spans="2:10">
      <c r="B736" s="28"/>
      <c r="C736" s="29"/>
      <c r="D736" s="28"/>
      <c r="E736" s="30"/>
      <c r="F736" s="27"/>
      <c r="G736" s="26"/>
      <c r="H736" s="26"/>
      <c r="I736" s="26"/>
      <c r="J736" s="26"/>
    </row>
    <row r="737" spans="2:10">
      <c r="B737" s="28"/>
      <c r="C737" s="29"/>
      <c r="D737" s="28"/>
      <c r="E737" s="30"/>
      <c r="F737" s="27"/>
      <c r="G737" s="26"/>
      <c r="H737" s="26"/>
      <c r="I737" s="26"/>
      <c r="J737" s="26"/>
    </row>
    <row r="738" spans="2:10">
      <c r="B738" s="28"/>
      <c r="C738" s="29"/>
      <c r="D738" s="28"/>
      <c r="E738" s="30"/>
      <c r="F738" s="27"/>
      <c r="G738" s="26"/>
      <c r="H738" s="26"/>
      <c r="I738" s="26"/>
      <c r="J738" s="26"/>
    </row>
    <row r="739" spans="2:10">
      <c r="B739" s="28"/>
      <c r="C739" s="29"/>
      <c r="D739" s="28"/>
      <c r="E739" s="30"/>
      <c r="F739" s="27"/>
      <c r="G739" s="26"/>
      <c r="H739" s="26"/>
      <c r="I739" s="26"/>
      <c r="J739" s="26"/>
    </row>
    <row r="740" spans="2:10">
      <c r="B740" s="28"/>
      <c r="C740" s="29"/>
      <c r="D740" s="28"/>
      <c r="E740" s="30"/>
      <c r="F740" s="27"/>
      <c r="G740" s="26"/>
      <c r="H740" s="26"/>
      <c r="I740" s="26"/>
      <c r="J740" s="26"/>
    </row>
    <row r="741" spans="2:10">
      <c r="B741" s="28"/>
      <c r="C741" s="29"/>
      <c r="D741" s="28"/>
      <c r="E741" s="30"/>
      <c r="F741" s="27"/>
      <c r="G741" s="26"/>
      <c r="H741" s="26"/>
      <c r="I741" s="26"/>
      <c r="J741" s="26"/>
    </row>
    <row r="742" spans="2:10">
      <c r="B742" s="28"/>
      <c r="C742" s="29"/>
      <c r="D742" s="28"/>
      <c r="E742" s="30"/>
      <c r="F742" s="27"/>
      <c r="G742" s="26"/>
      <c r="H742" s="26"/>
      <c r="I742" s="26"/>
      <c r="J742" s="26"/>
    </row>
    <row r="743" spans="2:10">
      <c r="B743" s="28"/>
      <c r="C743" s="29"/>
      <c r="D743" s="28"/>
      <c r="E743" s="30"/>
      <c r="F743" s="27"/>
      <c r="G743" s="26"/>
      <c r="H743" s="26"/>
      <c r="I743" s="26"/>
      <c r="J743" s="26"/>
    </row>
    <row r="744" spans="2:10">
      <c r="B744" s="28"/>
      <c r="C744" s="29"/>
      <c r="D744" s="28"/>
      <c r="E744" s="30"/>
      <c r="F744" s="27"/>
      <c r="G744" s="26"/>
      <c r="H744" s="26"/>
      <c r="I744" s="26"/>
      <c r="J744" s="26"/>
    </row>
    <row r="745" spans="2:10">
      <c r="B745" s="28"/>
      <c r="C745" s="29"/>
      <c r="D745" s="28"/>
      <c r="E745" s="30"/>
      <c r="F745" s="27"/>
      <c r="G745" s="26"/>
      <c r="H745" s="26"/>
      <c r="I745" s="26"/>
      <c r="J745" s="26"/>
    </row>
    <row r="746" spans="2:10">
      <c r="B746" s="28"/>
      <c r="C746" s="29"/>
      <c r="D746" s="28"/>
      <c r="E746" s="30"/>
      <c r="F746" s="27"/>
      <c r="G746" s="26"/>
      <c r="H746" s="26"/>
      <c r="I746" s="26"/>
      <c r="J746" s="26"/>
    </row>
    <row r="747" spans="2:10">
      <c r="B747" s="28"/>
      <c r="C747" s="29"/>
      <c r="D747" s="28"/>
      <c r="E747" s="30"/>
      <c r="F747" s="27"/>
      <c r="G747" s="26"/>
      <c r="H747" s="26"/>
      <c r="I747" s="26"/>
      <c r="J747" s="26"/>
    </row>
    <row r="748" spans="2:10">
      <c r="B748" s="28"/>
      <c r="C748" s="29"/>
      <c r="D748" s="28"/>
      <c r="E748" s="30"/>
      <c r="F748" s="27"/>
      <c r="G748" s="26"/>
      <c r="H748" s="26"/>
      <c r="I748" s="26"/>
      <c r="J748" s="26"/>
    </row>
    <row r="749" spans="2:10">
      <c r="B749" s="28"/>
      <c r="C749" s="29"/>
      <c r="D749" s="28"/>
      <c r="E749" s="30"/>
      <c r="F749" s="27"/>
      <c r="G749" s="26"/>
      <c r="H749" s="26"/>
      <c r="I749" s="26"/>
      <c r="J749" s="26"/>
    </row>
    <row r="750" spans="2:10">
      <c r="B750" s="28"/>
      <c r="C750" s="29"/>
      <c r="D750" s="28"/>
      <c r="E750" s="30"/>
      <c r="F750" s="27"/>
      <c r="G750" s="26"/>
      <c r="H750" s="26"/>
      <c r="I750" s="26"/>
      <c r="J750" s="26"/>
    </row>
    <row r="751" spans="2:10">
      <c r="B751" s="28"/>
      <c r="C751" s="29"/>
      <c r="D751" s="28"/>
      <c r="E751" s="30"/>
      <c r="F751" s="27"/>
      <c r="G751" s="26"/>
      <c r="H751" s="26"/>
      <c r="I751" s="26"/>
      <c r="J751" s="26"/>
    </row>
    <row r="752" spans="2:10">
      <c r="B752" s="28"/>
      <c r="C752" s="29"/>
      <c r="D752" s="28"/>
      <c r="E752" s="30"/>
      <c r="F752" s="27"/>
      <c r="G752" s="26"/>
      <c r="H752" s="26"/>
      <c r="I752" s="26"/>
      <c r="J752" s="26"/>
    </row>
    <row r="753" spans="2:10">
      <c r="B753" s="28"/>
      <c r="C753" s="29"/>
      <c r="D753" s="28"/>
      <c r="E753" s="30"/>
      <c r="F753" s="27"/>
      <c r="G753" s="26"/>
      <c r="H753" s="26"/>
      <c r="I753" s="26"/>
      <c r="J753" s="26"/>
    </row>
    <row r="754" spans="2:10">
      <c r="B754" s="28"/>
      <c r="C754" s="29"/>
      <c r="D754" s="28"/>
      <c r="E754" s="30"/>
      <c r="F754" s="27"/>
      <c r="G754" s="26"/>
      <c r="H754" s="26"/>
      <c r="I754" s="26"/>
      <c r="J754" s="26"/>
    </row>
    <row r="755" spans="2:10">
      <c r="B755" s="28"/>
      <c r="C755" s="29"/>
      <c r="D755" s="28"/>
      <c r="E755" s="30"/>
      <c r="F755" s="27"/>
      <c r="G755" s="26"/>
      <c r="H755" s="26"/>
      <c r="I755" s="26"/>
      <c r="J755" s="26"/>
    </row>
    <row r="756" spans="2:10">
      <c r="B756" s="28"/>
      <c r="C756" s="29"/>
      <c r="D756" s="28"/>
      <c r="E756" s="30"/>
      <c r="F756" s="27"/>
      <c r="G756" s="26"/>
      <c r="H756" s="26"/>
      <c r="I756" s="26"/>
      <c r="J756" s="26"/>
    </row>
    <row r="757" spans="2:10">
      <c r="B757" s="28"/>
      <c r="C757" s="29"/>
      <c r="D757" s="28"/>
      <c r="E757" s="30"/>
      <c r="F757" s="27"/>
      <c r="G757" s="26"/>
      <c r="H757" s="26"/>
      <c r="I757" s="26"/>
      <c r="J757" s="26"/>
    </row>
    <row r="758" spans="2:10">
      <c r="B758" s="28"/>
      <c r="C758" s="29"/>
      <c r="D758" s="28"/>
      <c r="E758" s="30"/>
      <c r="F758" s="27"/>
      <c r="G758" s="26"/>
      <c r="H758" s="26"/>
      <c r="I758" s="26"/>
      <c r="J758" s="26"/>
    </row>
    <row r="759" spans="2:10">
      <c r="B759" s="28"/>
      <c r="C759" s="29"/>
      <c r="D759" s="28"/>
      <c r="E759" s="30"/>
      <c r="F759" s="27"/>
      <c r="G759" s="26"/>
      <c r="H759" s="26"/>
      <c r="I759" s="26"/>
      <c r="J759" s="26"/>
    </row>
    <row r="760" spans="2:10">
      <c r="B760" s="28"/>
      <c r="C760" s="29"/>
      <c r="D760" s="28"/>
      <c r="E760" s="30"/>
      <c r="F760" s="27"/>
      <c r="G760" s="26"/>
      <c r="H760" s="26"/>
      <c r="I760" s="26"/>
      <c r="J760" s="26"/>
    </row>
    <row r="761" spans="2:10">
      <c r="B761" s="28"/>
      <c r="C761" s="29"/>
      <c r="D761" s="28"/>
      <c r="E761" s="30"/>
      <c r="F761" s="27"/>
      <c r="G761" s="26"/>
      <c r="H761" s="26"/>
      <c r="I761" s="26"/>
      <c r="J761" s="26"/>
    </row>
    <row r="762" spans="2:10">
      <c r="B762" s="28"/>
      <c r="C762" s="29"/>
      <c r="D762" s="28"/>
      <c r="E762" s="30"/>
      <c r="F762" s="27"/>
      <c r="G762" s="26"/>
      <c r="H762" s="26"/>
      <c r="I762" s="26"/>
      <c r="J762" s="26"/>
    </row>
    <row r="763" spans="2:10">
      <c r="B763" s="28"/>
      <c r="C763" s="29"/>
      <c r="D763" s="28"/>
      <c r="E763" s="30"/>
      <c r="F763" s="27"/>
      <c r="G763" s="26"/>
      <c r="H763" s="26"/>
      <c r="I763" s="26"/>
      <c r="J763" s="26"/>
    </row>
    <row r="764" spans="2:10">
      <c r="B764" s="28"/>
      <c r="C764" s="29"/>
      <c r="D764" s="28"/>
      <c r="E764" s="30"/>
      <c r="F764" s="27"/>
      <c r="G764" s="26"/>
      <c r="H764" s="26"/>
      <c r="I764" s="26"/>
      <c r="J764" s="26"/>
    </row>
    <row r="765" spans="2:10">
      <c r="B765" s="28"/>
      <c r="C765" s="29"/>
      <c r="D765" s="28"/>
      <c r="E765" s="30"/>
      <c r="F765" s="27"/>
      <c r="G765" s="26"/>
      <c r="H765" s="26"/>
      <c r="I765" s="26"/>
      <c r="J765" s="26"/>
    </row>
    <row r="766" spans="2:10">
      <c r="B766" s="28"/>
      <c r="C766" s="29"/>
      <c r="D766" s="28"/>
      <c r="E766" s="30"/>
      <c r="F766" s="27"/>
      <c r="G766" s="26"/>
      <c r="H766" s="26"/>
      <c r="I766" s="26"/>
      <c r="J766" s="26"/>
    </row>
    <row r="767" spans="2:10">
      <c r="B767" s="28"/>
      <c r="C767" s="29"/>
      <c r="D767" s="28"/>
      <c r="E767" s="30"/>
      <c r="F767" s="27"/>
      <c r="G767" s="26"/>
      <c r="H767" s="26"/>
      <c r="I767" s="26"/>
      <c r="J767" s="26"/>
    </row>
    <row r="768" spans="2:10">
      <c r="B768" s="28"/>
      <c r="C768" s="29"/>
      <c r="D768" s="28"/>
      <c r="E768" s="30"/>
      <c r="F768" s="27"/>
      <c r="G768" s="26"/>
      <c r="H768" s="26"/>
      <c r="I768" s="26"/>
      <c r="J768" s="26"/>
    </row>
    <row r="769" spans="2:10">
      <c r="B769" s="28"/>
      <c r="C769" s="29"/>
      <c r="D769" s="28"/>
      <c r="E769" s="30"/>
      <c r="F769" s="27"/>
      <c r="G769" s="26"/>
      <c r="H769" s="26"/>
      <c r="I769" s="26"/>
      <c r="J769" s="26"/>
    </row>
    <row r="770" spans="2:10">
      <c r="B770" s="28"/>
      <c r="C770" s="29"/>
      <c r="D770" s="28"/>
      <c r="E770" s="30"/>
      <c r="F770" s="27"/>
      <c r="G770" s="26"/>
      <c r="H770" s="26"/>
      <c r="I770" s="26"/>
      <c r="J770" s="26"/>
    </row>
    <row r="771" spans="2:10">
      <c r="B771" s="28"/>
      <c r="C771" s="29"/>
      <c r="D771" s="28"/>
      <c r="E771" s="30"/>
      <c r="F771" s="27"/>
      <c r="G771" s="26"/>
      <c r="H771" s="26"/>
      <c r="I771" s="26"/>
      <c r="J771" s="26"/>
    </row>
    <row r="772" spans="2:10">
      <c r="B772" s="28"/>
      <c r="C772" s="29"/>
      <c r="D772" s="28"/>
      <c r="E772" s="30"/>
      <c r="F772" s="27"/>
      <c r="G772" s="26"/>
      <c r="H772" s="26"/>
      <c r="I772" s="26"/>
      <c r="J772" s="26"/>
    </row>
    <row r="773" spans="2:10">
      <c r="B773" s="28"/>
      <c r="C773" s="29"/>
      <c r="D773" s="28"/>
      <c r="E773" s="30"/>
      <c r="F773" s="27"/>
      <c r="G773" s="26"/>
      <c r="H773" s="26"/>
      <c r="I773" s="26"/>
      <c r="J773" s="26"/>
    </row>
    <row r="774" spans="2:10">
      <c r="B774" s="28"/>
      <c r="C774" s="29"/>
      <c r="D774" s="28"/>
      <c r="E774" s="30"/>
      <c r="F774" s="27"/>
      <c r="G774" s="26"/>
      <c r="H774" s="26"/>
      <c r="I774" s="26"/>
      <c r="J774" s="26"/>
    </row>
    <row r="775" spans="2:10">
      <c r="B775" s="28"/>
      <c r="C775" s="29"/>
      <c r="D775" s="28"/>
      <c r="E775" s="30"/>
      <c r="F775" s="27"/>
      <c r="G775" s="26"/>
      <c r="H775" s="26"/>
      <c r="I775" s="26"/>
      <c r="J775" s="26"/>
    </row>
    <row r="776" spans="2:10">
      <c r="B776" s="28"/>
      <c r="C776" s="29"/>
      <c r="D776" s="28"/>
      <c r="E776" s="30"/>
      <c r="F776" s="27"/>
      <c r="G776" s="26"/>
      <c r="H776" s="26"/>
      <c r="I776" s="26"/>
      <c r="J776" s="26"/>
    </row>
    <row r="777" spans="2:10">
      <c r="B777" s="28"/>
      <c r="C777" s="29"/>
      <c r="D777" s="28"/>
      <c r="E777" s="30"/>
      <c r="F777" s="27"/>
      <c r="G777" s="26"/>
      <c r="H777" s="26"/>
      <c r="I777" s="26"/>
      <c r="J777" s="26"/>
    </row>
    <row r="778" spans="2:10">
      <c r="B778" s="28"/>
      <c r="C778" s="29"/>
      <c r="D778" s="28"/>
      <c r="E778" s="30"/>
      <c r="F778" s="27"/>
      <c r="G778" s="26"/>
      <c r="H778" s="26"/>
      <c r="I778" s="26"/>
      <c r="J778" s="26"/>
    </row>
    <row r="779" spans="2:10">
      <c r="B779" s="28"/>
      <c r="C779" s="29"/>
      <c r="D779" s="28"/>
      <c r="E779" s="30"/>
      <c r="F779" s="27"/>
      <c r="G779" s="26"/>
      <c r="H779" s="26"/>
      <c r="I779" s="26"/>
      <c r="J779" s="26"/>
    </row>
    <row r="780" spans="2:10">
      <c r="B780" s="28"/>
      <c r="C780" s="29"/>
      <c r="D780" s="28"/>
      <c r="E780" s="30"/>
      <c r="F780" s="27"/>
      <c r="G780" s="26"/>
      <c r="H780" s="26"/>
      <c r="I780" s="26"/>
      <c r="J780" s="26"/>
    </row>
    <row r="781" spans="2:10">
      <c r="B781" s="28"/>
      <c r="C781" s="29"/>
      <c r="D781" s="28"/>
      <c r="E781" s="30"/>
      <c r="F781" s="27"/>
      <c r="G781" s="26"/>
      <c r="H781" s="26"/>
      <c r="I781" s="26"/>
      <c r="J781" s="26"/>
    </row>
    <row r="782" spans="2:10">
      <c r="B782" s="28"/>
      <c r="C782" s="29"/>
      <c r="D782" s="28"/>
      <c r="E782" s="30"/>
      <c r="F782" s="27"/>
      <c r="G782" s="26"/>
      <c r="H782" s="26"/>
      <c r="I782" s="26"/>
      <c r="J782" s="26"/>
    </row>
    <row r="783" spans="2:10">
      <c r="B783" s="28"/>
      <c r="C783" s="29"/>
      <c r="D783" s="28"/>
      <c r="E783" s="30"/>
      <c r="F783" s="27"/>
      <c r="G783" s="26"/>
      <c r="H783" s="26"/>
      <c r="I783" s="26"/>
      <c r="J783" s="26"/>
    </row>
    <row r="784" spans="2:10">
      <c r="B784" s="28"/>
      <c r="C784" s="29"/>
      <c r="D784" s="28"/>
      <c r="E784" s="30"/>
      <c r="F784" s="27"/>
      <c r="G784" s="26"/>
      <c r="H784" s="26"/>
      <c r="I784" s="26"/>
      <c r="J784" s="26"/>
    </row>
    <row r="785" spans="2:10">
      <c r="B785" s="28"/>
      <c r="C785" s="29"/>
      <c r="D785" s="28"/>
      <c r="E785" s="30"/>
      <c r="F785" s="27"/>
      <c r="G785" s="26"/>
      <c r="H785" s="26"/>
      <c r="I785" s="26"/>
      <c r="J785" s="26"/>
    </row>
    <row r="786" spans="2:10">
      <c r="B786" s="28"/>
      <c r="C786" s="29"/>
      <c r="D786" s="28"/>
      <c r="E786" s="30"/>
      <c r="F786" s="27"/>
      <c r="G786" s="26"/>
      <c r="H786" s="26"/>
      <c r="I786" s="26"/>
      <c r="J786" s="26"/>
    </row>
    <row r="787" spans="2:10">
      <c r="B787" s="28"/>
      <c r="C787" s="29"/>
      <c r="D787" s="28"/>
      <c r="E787" s="30"/>
      <c r="F787" s="27"/>
      <c r="G787" s="26"/>
      <c r="H787" s="26"/>
      <c r="I787" s="26"/>
      <c r="J787" s="26"/>
    </row>
    <row r="788" spans="2:10">
      <c r="B788" s="28"/>
      <c r="C788" s="29"/>
      <c r="D788" s="28"/>
      <c r="E788" s="30"/>
      <c r="F788" s="27"/>
      <c r="G788" s="26"/>
      <c r="H788" s="26"/>
      <c r="I788" s="26"/>
      <c r="J788" s="26"/>
    </row>
    <row r="789" spans="2:10">
      <c r="B789" s="28"/>
      <c r="C789" s="29"/>
      <c r="D789" s="28"/>
      <c r="E789" s="30"/>
      <c r="F789" s="27"/>
      <c r="G789" s="26"/>
      <c r="H789" s="26"/>
      <c r="I789" s="26"/>
      <c r="J789" s="26"/>
    </row>
    <row r="790" spans="2:10">
      <c r="B790" s="28"/>
      <c r="C790" s="29"/>
      <c r="D790" s="28"/>
      <c r="E790" s="30"/>
      <c r="F790" s="27"/>
      <c r="G790" s="26"/>
      <c r="H790" s="26"/>
      <c r="I790" s="26"/>
      <c r="J790" s="26"/>
    </row>
    <row r="791" spans="2:10">
      <c r="B791" s="28"/>
      <c r="C791" s="29"/>
      <c r="D791" s="28"/>
      <c r="E791" s="30"/>
      <c r="F791" s="27"/>
      <c r="G791" s="26"/>
      <c r="H791" s="26"/>
      <c r="I791" s="26"/>
      <c r="J791" s="26"/>
    </row>
    <row r="792" spans="2:10">
      <c r="B792" s="28"/>
      <c r="C792" s="29"/>
      <c r="D792" s="28"/>
      <c r="E792" s="30"/>
      <c r="F792" s="27"/>
      <c r="G792" s="26"/>
      <c r="H792" s="26"/>
      <c r="I792" s="26"/>
      <c r="J792" s="26"/>
    </row>
    <row r="793" spans="2:10">
      <c r="B793" s="28"/>
      <c r="C793" s="29"/>
      <c r="D793" s="28"/>
      <c r="E793" s="30"/>
      <c r="F793" s="27"/>
      <c r="G793" s="26"/>
      <c r="H793" s="26"/>
      <c r="I793" s="26"/>
      <c r="J793" s="26"/>
    </row>
    <row r="794" spans="2:10">
      <c r="B794" s="28"/>
      <c r="C794" s="29"/>
      <c r="D794" s="28"/>
      <c r="E794" s="30"/>
      <c r="F794" s="27"/>
      <c r="G794" s="26"/>
      <c r="H794" s="26"/>
      <c r="I794" s="26"/>
      <c r="J794" s="26"/>
    </row>
    <row r="795" spans="2:10">
      <c r="B795" s="28"/>
      <c r="C795" s="29"/>
      <c r="D795" s="28"/>
      <c r="E795" s="30"/>
      <c r="F795" s="27"/>
      <c r="G795" s="26"/>
      <c r="H795" s="26"/>
      <c r="I795" s="26"/>
      <c r="J795" s="26"/>
    </row>
    <row r="796" spans="2:10">
      <c r="B796" s="28"/>
      <c r="C796" s="29"/>
      <c r="D796" s="28"/>
      <c r="E796" s="30"/>
      <c r="F796" s="27"/>
      <c r="G796" s="26"/>
      <c r="H796" s="26"/>
      <c r="I796" s="26"/>
      <c r="J796" s="26"/>
    </row>
    <row r="797" spans="2:10">
      <c r="B797" s="28"/>
      <c r="C797" s="29"/>
      <c r="D797" s="28"/>
      <c r="E797" s="30"/>
      <c r="F797" s="27"/>
      <c r="G797" s="26"/>
      <c r="H797" s="26"/>
      <c r="I797" s="26"/>
      <c r="J797" s="26"/>
    </row>
    <row r="798" spans="2:10">
      <c r="B798" s="28"/>
      <c r="C798" s="29"/>
      <c r="D798" s="28"/>
      <c r="E798" s="30"/>
      <c r="F798" s="27"/>
      <c r="G798" s="26"/>
      <c r="H798" s="26"/>
      <c r="I798" s="26"/>
      <c r="J798" s="26"/>
    </row>
    <row r="799" spans="2:10">
      <c r="B799" s="28"/>
      <c r="C799" s="29"/>
      <c r="D799" s="28"/>
      <c r="E799" s="30"/>
      <c r="F799" s="27"/>
      <c r="G799" s="26"/>
      <c r="H799" s="26"/>
      <c r="I799" s="26"/>
      <c r="J799" s="26"/>
    </row>
    <row r="800" spans="2:10">
      <c r="B800" s="28"/>
      <c r="C800" s="29"/>
      <c r="D800" s="28"/>
      <c r="E800" s="30"/>
      <c r="F800" s="27"/>
      <c r="G800" s="26"/>
      <c r="H800" s="26"/>
      <c r="I800" s="26"/>
      <c r="J800" s="26"/>
    </row>
    <row r="801" spans="2:10">
      <c r="B801" s="28"/>
      <c r="C801" s="29"/>
      <c r="D801" s="28"/>
      <c r="E801" s="30"/>
      <c r="F801" s="27"/>
      <c r="G801" s="26"/>
      <c r="H801" s="26"/>
      <c r="I801" s="26"/>
      <c r="J801" s="26"/>
    </row>
    <row r="802" spans="2:10">
      <c r="B802" s="28"/>
      <c r="C802" s="29"/>
      <c r="D802" s="28"/>
      <c r="E802" s="30"/>
      <c r="F802" s="27"/>
      <c r="G802" s="26"/>
      <c r="H802" s="26"/>
      <c r="I802" s="26"/>
      <c r="J802" s="26"/>
    </row>
    <row r="803" spans="2:10">
      <c r="B803" s="28"/>
      <c r="C803" s="29"/>
      <c r="D803" s="28"/>
      <c r="E803" s="30"/>
      <c r="F803" s="27"/>
      <c r="G803" s="26"/>
      <c r="H803" s="26"/>
      <c r="I803" s="26"/>
      <c r="J803" s="26"/>
    </row>
    <row r="804" spans="2:10">
      <c r="B804" s="28"/>
      <c r="C804" s="29"/>
      <c r="D804" s="28"/>
      <c r="E804" s="30"/>
      <c r="F804" s="27"/>
      <c r="G804" s="26"/>
      <c r="H804" s="26"/>
      <c r="I804" s="26"/>
      <c r="J804" s="26"/>
    </row>
    <row r="805" spans="2:10">
      <c r="B805" s="28"/>
      <c r="C805" s="29"/>
      <c r="D805" s="28"/>
      <c r="E805" s="30"/>
      <c r="F805" s="27"/>
      <c r="G805" s="26"/>
      <c r="H805" s="26"/>
      <c r="I805" s="26"/>
      <c r="J805" s="26"/>
    </row>
    <row r="806" spans="2:10">
      <c r="B806" s="28"/>
      <c r="C806" s="29"/>
      <c r="D806" s="28"/>
      <c r="E806" s="30"/>
      <c r="F806" s="27"/>
      <c r="G806" s="26"/>
      <c r="H806" s="26"/>
      <c r="I806" s="26"/>
      <c r="J806" s="26"/>
    </row>
    <row r="807" spans="2:10">
      <c r="B807" s="28"/>
      <c r="C807" s="29"/>
      <c r="D807" s="28"/>
      <c r="E807" s="30"/>
      <c r="F807" s="27"/>
      <c r="G807" s="26"/>
      <c r="H807" s="26"/>
      <c r="I807" s="26"/>
      <c r="J807" s="26"/>
    </row>
    <row r="808" spans="2:10">
      <c r="B808" s="28"/>
      <c r="C808" s="29"/>
      <c r="D808" s="28"/>
      <c r="E808" s="30"/>
      <c r="F808" s="27"/>
      <c r="G808" s="26"/>
      <c r="H808" s="26"/>
      <c r="I808" s="26"/>
      <c r="J808" s="26"/>
    </row>
    <row r="809" spans="2:10">
      <c r="B809" s="28"/>
      <c r="C809" s="29"/>
      <c r="D809" s="28"/>
      <c r="E809" s="30"/>
      <c r="F809" s="27"/>
      <c r="G809" s="26"/>
      <c r="H809" s="26"/>
      <c r="I809" s="26"/>
      <c r="J809" s="26"/>
    </row>
    <row r="810" spans="2:10">
      <c r="B810" s="28"/>
      <c r="C810" s="29"/>
      <c r="D810" s="28"/>
      <c r="E810" s="30"/>
      <c r="F810" s="27"/>
      <c r="G810" s="26"/>
      <c r="H810" s="26"/>
      <c r="I810" s="26"/>
      <c r="J810" s="26"/>
    </row>
    <row r="811" spans="2:10">
      <c r="B811" s="28"/>
      <c r="C811" s="29"/>
      <c r="D811" s="28"/>
      <c r="E811" s="30"/>
      <c r="F811" s="27"/>
      <c r="G811" s="26"/>
      <c r="H811" s="26"/>
      <c r="I811" s="26"/>
      <c r="J811" s="26"/>
    </row>
    <row r="812" spans="2:10">
      <c r="B812" s="28"/>
      <c r="C812" s="29"/>
      <c r="D812" s="28"/>
      <c r="E812" s="30"/>
      <c r="F812" s="27"/>
      <c r="G812" s="26"/>
      <c r="H812" s="26"/>
      <c r="I812" s="26"/>
      <c r="J812" s="26"/>
    </row>
    <row r="813" spans="2:10">
      <c r="B813" s="28"/>
      <c r="C813" s="29"/>
      <c r="D813" s="28"/>
      <c r="E813" s="30"/>
      <c r="F813" s="27"/>
      <c r="G813" s="26"/>
      <c r="H813" s="26"/>
      <c r="I813" s="26"/>
      <c r="J813" s="26"/>
    </row>
    <row r="814" spans="2:10">
      <c r="B814" s="28"/>
      <c r="C814" s="29"/>
      <c r="D814" s="28"/>
      <c r="E814" s="30"/>
      <c r="F814" s="27"/>
      <c r="G814" s="26"/>
      <c r="H814" s="26"/>
      <c r="I814" s="26"/>
      <c r="J814" s="26"/>
    </row>
    <row r="815" spans="2:10">
      <c r="B815" s="28"/>
      <c r="C815" s="29"/>
      <c r="D815" s="28"/>
      <c r="E815" s="30"/>
      <c r="F815" s="27"/>
      <c r="G815" s="26"/>
      <c r="H815" s="26"/>
      <c r="I815" s="26"/>
      <c r="J815" s="26"/>
    </row>
    <row r="816" spans="2:10">
      <c r="B816" s="28"/>
      <c r="C816" s="29"/>
      <c r="D816" s="28"/>
      <c r="E816" s="30"/>
      <c r="F816" s="27"/>
      <c r="G816" s="26"/>
      <c r="H816" s="26"/>
      <c r="I816" s="26"/>
      <c r="J816" s="26"/>
    </row>
    <row r="817" spans="2:10">
      <c r="B817" s="28"/>
      <c r="C817" s="29"/>
      <c r="D817" s="28"/>
      <c r="E817" s="30"/>
      <c r="F817" s="27"/>
      <c r="G817" s="26"/>
      <c r="H817" s="26"/>
      <c r="I817" s="26"/>
      <c r="J817" s="26"/>
    </row>
    <row r="818" spans="2:10">
      <c r="B818" s="28"/>
      <c r="C818" s="29"/>
      <c r="D818" s="28"/>
      <c r="E818" s="30"/>
      <c r="F818" s="27"/>
      <c r="G818" s="26"/>
      <c r="H818" s="26"/>
      <c r="I818" s="26"/>
      <c r="J818" s="26"/>
    </row>
    <row r="819" spans="2:10">
      <c r="B819" s="28"/>
      <c r="C819" s="29"/>
      <c r="D819" s="28"/>
      <c r="E819" s="30"/>
      <c r="F819" s="27"/>
      <c r="G819" s="26"/>
      <c r="H819" s="26"/>
      <c r="I819" s="26"/>
      <c r="J819" s="26"/>
    </row>
    <row r="820" spans="2:10">
      <c r="B820" s="28"/>
      <c r="C820" s="29"/>
      <c r="D820" s="28"/>
      <c r="E820" s="30"/>
      <c r="F820" s="27"/>
      <c r="G820" s="26"/>
      <c r="H820" s="26"/>
      <c r="I820" s="26"/>
      <c r="J820" s="26"/>
    </row>
    <row r="821" spans="2:10">
      <c r="B821" s="28"/>
      <c r="C821" s="29"/>
      <c r="D821" s="28"/>
      <c r="E821" s="30"/>
      <c r="F821" s="27"/>
      <c r="G821" s="26"/>
      <c r="H821" s="26"/>
      <c r="I821" s="26"/>
      <c r="J821" s="26"/>
    </row>
    <row r="822" spans="2:10">
      <c r="B822" s="28"/>
      <c r="C822" s="29"/>
      <c r="D822" s="28"/>
      <c r="E822" s="30"/>
      <c r="F822" s="27"/>
      <c r="G822" s="26"/>
      <c r="H822" s="26"/>
      <c r="I822" s="26"/>
      <c r="J822" s="26"/>
    </row>
    <row r="823" spans="2:10">
      <c r="B823" s="28"/>
      <c r="C823" s="29"/>
      <c r="D823" s="28"/>
      <c r="E823" s="30"/>
      <c r="F823" s="27"/>
      <c r="G823" s="26"/>
      <c r="H823" s="26"/>
      <c r="I823" s="26"/>
      <c r="J823" s="26"/>
    </row>
    <row r="824" spans="2:10">
      <c r="B824" s="28"/>
      <c r="C824" s="29"/>
      <c r="D824" s="28"/>
      <c r="E824" s="30"/>
      <c r="F824" s="27"/>
      <c r="G824" s="26"/>
      <c r="H824" s="26"/>
      <c r="I824" s="26"/>
      <c r="J824" s="26"/>
    </row>
    <row r="825" spans="2:10">
      <c r="B825" s="28"/>
      <c r="C825" s="29"/>
      <c r="D825" s="28"/>
      <c r="E825" s="30"/>
      <c r="F825" s="27"/>
      <c r="G825" s="26"/>
      <c r="H825" s="26"/>
      <c r="I825" s="26"/>
      <c r="J825" s="26"/>
    </row>
    <row r="826" spans="2:10">
      <c r="B826" s="28"/>
      <c r="C826" s="29"/>
      <c r="D826" s="28"/>
      <c r="E826" s="30"/>
      <c r="F826" s="27"/>
      <c r="G826" s="26"/>
      <c r="H826" s="26"/>
      <c r="I826" s="26"/>
      <c r="J826" s="26"/>
    </row>
    <row r="827" spans="2:10">
      <c r="B827" s="28"/>
      <c r="C827" s="29"/>
      <c r="D827" s="28"/>
      <c r="E827" s="30"/>
      <c r="F827" s="27"/>
      <c r="G827" s="26"/>
      <c r="H827" s="26"/>
      <c r="I827" s="26"/>
      <c r="J827" s="26"/>
    </row>
    <row r="828" spans="2:10">
      <c r="B828" s="28"/>
      <c r="C828" s="29"/>
      <c r="D828" s="28"/>
      <c r="E828" s="30"/>
      <c r="F828" s="27"/>
      <c r="G828" s="26"/>
      <c r="H828" s="26"/>
      <c r="I828" s="26"/>
      <c r="J828" s="26"/>
    </row>
    <row r="829" spans="2:10">
      <c r="B829" s="28"/>
      <c r="C829" s="29"/>
      <c r="D829" s="28"/>
      <c r="E829" s="30"/>
      <c r="F829" s="27"/>
      <c r="G829" s="26"/>
      <c r="H829" s="26"/>
      <c r="I829" s="26"/>
      <c r="J829" s="26"/>
    </row>
    <row r="830" spans="2:10">
      <c r="B830" s="28"/>
      <c r="C830" s="29"/>
      <c r="D830" s="28"/>
      <c r="E830" s="30"/>
      <c r="F830" s="27"/>
      <c r="G830" s="26"/>
      <c r="H830" s="26"/>
      <c r="I830" s="26"/>
      <c r="J830" s="26"/>
    </row>
    <row r="831" spans="2:10">
      <c r="B831" s="28"/>
      <c r="C831" s="29"/>
      <c r="D831" s="28"/>
      <c r="E831" s="30"/>
      <c r="F831" s="27"/>
      <c r="G831" s="26"/>
      <c r="H831" s="26"/>
      <c r="I831" s="26"/>
      <c r="J831" s="26"/>
    </row>
    <row r="832" spans="2:10">
      <c r="B832" s="28"/>
      <c r="C832" s="29"/>
      <c r="D832" s="28"/>
      <c r="E832" s="30"/>
      <c r="F832" s="27"/>
      <c r="G832" s="26"/>
      <c r="H832" s="26"/>
      <c r="I832" s="26"/>
      <c r="J832" s="26"/>
    </row>
    <row r="833" spans="2:10">
      <c r="B833" s="28"/>
      <c r="C833" s="29"/>
      <c r="D833" s="28"/>
      <c r="E833" s="30"/>
      <c r="F833" s="27"/>
      <c r="G833" s="26"/>
      <c r="H833" s="26"/>
      <c r="I833" s="26"/>
      <c r="J833" s="26"/>
    </row>
    <row r="834" spans="2:10">
      <c r="B834" s="28"/>
      <c r="C834" s="29"/>
      <c r="D834" s="28"/>
      <c r="E834" s="30"/>
      <c r="F834" s="27"/>
      <c r="G834" s="26"/>
      <c r="H834" s="26"/>
      <c r="I834" s="26"/>
      <c r="J834" s="26"/>
    </row>
    <row r="835" spans="2:10">
      <c r="B835" s="28"/>
      <c r="C835" s="29"/>
      <c r="D835" s="28"/>
      <c r="E835" s="30"/>
      <c r="F835" s="27"/>
      <c r="G835" s="26"/>
      <c r="H835" s="26"/>
      <c r="I835" s="26"/>
      <c r="J835" s="26"/>
    </row>
    <row r="836" spans="2:10">
      <c r="B836" s="28"/>
      <c r="C836" s="29"/>
      <c r="D836" s="28"/>
      <c r="E836" s="30"/>
      <c r="F836" s="27"/>
      <c r="G836" s="26"/>
      <c r="H836" s="26"/>
      <c r="I836" s="26"/>
      <c r="J836" s="26"/>
    </row>
    <row r="837" spans="2:10">
      <c r="B837" s="28"/>
      <c r="C837" s="29"/>
      <c r="D837" s="28"/>
      <c r="E837" s="30"/>
      <c r="F837" s="27"/>
      <c r="G837" s="26"/>
      <c r="H837" s="26"/>
      <c r="I837" s="26"/>
      <c r="J837" s="26"/>
    </row>
    <row r="838" spans="2:10">
      <c r="B838" s="28"/>
      <c r="C838" s="29"/>
      <c r="D838" s="28"/>
      <c r="E838" s="30"/>
      <c r="F838" s="27"/>
      <c r="G838" s="26"/>
      <c r="H838" s="26"/>
      <c r="I838" s="26"/>
      <c r="J838" s="26"/>
    </row>
    <row r="839" spans="2:10">
      <c r="B839" s="28"/>
      <c r="C839" s="29"/>
      <c r="D839" s="28"/>
      <c r="E839" s="30"/>
      <c r="F839" s="27"/>
      <c r="G839" s="26"/>
      <c r="H839" s="26"/>
      <c r="I839" s="26"/>
      <c r="J839" s="26"/>
    </row>
    <row r="840" spans="2:10">
      <c r="B840" s="28"/>
      <c r="C840" s="29"/>
      <c r="D840" s="28"/>
      <c r="E840" s="30"/>
      <c r="F840" s="27"/>
      <c r="G840" s="26"/>
      <c r="H840" s="26"/>
      <c r="I840" s="26"/>
      <c r="J840" s="26"/>
    </row>
    <row r="841" spans="2:10">
      <c r="B841" s="28"/>
      <c r="C841" s="29"/>
      <c r="D841" s="28"/>
      <c r="E841" s="30"/>
      <c r="F841" s="27"/>
      <c r="G841" s="26"/>
      <c r="H841" s="26"/>
      <c r="I841" s="26"/>
      <c r="J841" s="26"/>
    </row>
    <row r="842" spans="2:10">
      <c r="B842" s="28"/>
      <c r="C842" s="29"/>
      <c r="D842" s="28"/>
      <c r="E842" s="30"/>
      <c r="F842" s="27"/>
      <c r="G842" s="26"/>
      <c r="H842" s="26"/>
      <c r="I842" s="26"/>
      <c r="J842" s="26"/>
    </row>
    <row r="843" spans="2:10">
      <c r="B843" s="28"/>
      <c r="C843" s="29"/>
      <c r="D843" s="28"/>
      <c r="E843" s="30"/>
      <c r="F843" s="27"/>
      <c r="G843" s="26"/>
      <c r="H843" s="26"/>
      <c r="I843" s="26"/>
      <c r="J843" s="26"/>
    </row>
    <row r="844" spans="2:10">
      <c r="B844" s="28"/>
      <c r="C844" s="29"/>
      <c r="D844" s="28"/>
      <c r="E844" s="30"/>
      <c r="F844" s="27"/>
      <c r="G844" s="26"/>
      <c r="H844" s="26"/>
      <c r="I844" s="26"/>
      <c r="J844" s="26"/>
    </row>
    <row r="845" spans="2:10">
      <c r="B845" s="28"/>
      <c r="C845" s="29"/>
      <c r="D845" s="28"/>
      <c r="E845" s="30"/>
      <c r="F845" s="27"/>
      <c r="G845" s="26"/>
      <c r="H845" s="26"/>
      <c r="I845" s="26"/>
      <c r="J845" s="26"/>
    </row>
    <row r="846" spans="2:10">
      <c r="B846" s="28"/>
      <c r="C846" s="29"/>
      <c r="D846" s="28"/>
      <c r="E846" s="30"/>
      <c r="F846" s="27"/>
      <c r="G846" s="26"/>
      <c r="H846" s="26"/>
      <c r="I846" s="26"/>
      <c r="J846" s="26"/>
    </row>
    <row r="847" spans="2:10">
      <c r="B847" s="28"/>
      <c r="C847" s="29"/>
      <c r="D847" s="28"/>
      <c r="E847" s="30"/>
      <c r="F847" s="27"/>
      <c r="G847" s="26"/>
      <c r="H847" s="26"/>
      <c r="I847" s="26"/>
      <c r="J847" s="26"/>
    </row>
    <row r="848" spans="2:10">
      <c r="B848" s="28"/>
      <c r="C848" s="29"/>
      <c r="D848" s="28"/>
      <c r="E848" s="30"/>
      <c r="F848" s="27"/>
      <c r="G848" s="26"/>
      <c r="H848" s="26"/>
      <c r="I848" s="26"/>
      <c r="J848" s="26"/>
    </row>
    <row r="849" spans="2:10">
      <c r="B849" s="28"/>
      <c r="C849" s="29"/>
      <c r="D849" s="28"/>
      <c r="E849" s="30"/>
      <c r="F849" s="27"/>
      <c r="G849" s="26"/>
      <c r="H849" s="26"/>
      <c r="I849" s="26"/>
      <c r="J849" s="26"/>
    </row>
    <row r="850" spans="2:10">
      <c r="B850" s="28"/>
      <c r="C850" s="29"/>
      <c r="D850" s="28"/>
      <c r="E850" s="30"/>
      <c r="F850" s="27"/>
      <c r="G850" s="26"/>
      <c r="H850" s="26"/>
      <c r="I850" s="26"/>
      <c r="J850" s="26"/>
    </row>
    <row r="851" spans="2:10">
      <c r="B851" s="28"/>
      <c r="C851" s="29"/>
      <c r="D851" s="28"/>
      <c r="E851" s="30"/>
      <c r="F851" s="27"/>
      <c r="G851" s="26"/>
      <c r="H851" s="26"/>
      <c r="I851" s="26"/>
      <c r="J851" s="26"/>
    </row>
    <row r="852" spans="2:10">
      <c r="B852" s="28"/>
      <c r="C852" s="29"/>
      <c r="D852" s="28"/>
      <c r="E852" s="30"/>
      <c r="F852" s="27"/>
      <c r="G852" s="26"/>
      <c r="H852" s="26"/>
      <c r="I852" s="26"/>
      <c r="J852" s="26"/>
    </row>
    <row r="853" spans="2:10">
      <c r="B853" s="28"/>
      <c r="C853" s="29"/>
      <c r="D853" s="28"/>
      <c r="E853" s="30"/>
      <c r="F853" s="27"/>
      <c r="G853" s="26"/>
      <c r="H853" s="26"/>
      <c r="I853" s="26"/>
      <c r="J853" s="26"/>
    </row>
    <row r="854" spans="2:10">
      <c r="B854" s="28"/>
      <c r="C854" s="29"/>
      <c r="D854" s="28"/>
      <c r="E854" s="30"/>
      <c r="F854" s="27"/>
      <c r="G854" s="26"/>
      <c r="H854" s="26"/>
      <c r="I854" s="26"/>
      <c r="J854" s="26"/>
    </row>
    <row r="855" spans="2:10">
      <c r="B855" s="28"/>
      <c r="C855" s="29"/>
      <c r="D855" s="28"/>
      <c r="E855" s="30"/>
      <c r="F855" s="27"/>
      <c r="G855" s="26"/>
      <c r="H855" s="26"/>
      <c r="I855" s="26"/>
      <c r="J855" s="26"/>
    </row>
    <row r="856" spans="2:10">
      <c r="B856" s="28"/>
      <c r="C856" s="29"/>
      <c r="D856" s="28"/>
      <c r="E856" s="30"/>
      <c r="F856" s="27"/>
      <c r="G856" s="26"/>
      <c r="H856" s="26"/>
      <c r="I856" s="26"/>
      <c r="J856" s="26"/>
    </row>
    <row r="857" spans="2:10">
      <c r="B857" s="28"/>
      <c r="C857" s="29"/>
      <c r="D857" s="28"/>
      <c r="E857" s="30"/>
      <c r="F857" s="27"/>
      <c r="G857" s="26"/>
      <c r="H857" s="26"/>
      <c r="I857" s="26"/>
      <c r="J857" s="26"/>
    </row>
    <row r="858" spans="2:10">
      <c r="B858" s="28"/>
      <c r="C858" s="29"/>
      <c r="D858" s="28"/>
      <c r="E858" s="30"/>
      <c r="F858" s="27"/>
      <c r="G858" s="26"/>
      <c r="H858" s="26"/>
      <c r="I858" s="26"/>
      <c r="J858" s="26"/>
    </row>
    <row r="859" spans="2:10">
      <c r="B859" s="28"/>
      <c r="C859" s="29"/>
      <c r="D859" s="28"/>
      <c r="E859" s="30"/>
      <c r="F859" s="27"/>
      <c r="G859" s="26"/>
      <c r="H859" s="26"/>
      <c r="I859" s="26"/>
      <c r="J859" s="26"/>
    </row>
    <row r="860" spans="2:10">
      <c r="B860" s="28"/>
      <c r="C860" s="29"/>
      <c r="D860" s="28"/>
      <c r="E860" s="30"/>
      <c r="F860" s="27"/>
      <c r="G860" s="26"/>
      <c r="H860" s="26"/>
      <c r="I860" s="26"/>
      <c r="J860" s="26"/>
    </row>
    <row r="861" spans="2:10">
      <c r="B861" s="28"/>
      <c r="C861" s="29"/>
      <c r="D861" s="28"/>
      <c r="E861" s="30"/>
      <c r="F861" s="27"/>
      <c r="G861" s="26"/>
      <c r="H861" s="26"/>
      <c r="I861" s="26"/>
      <c r="J861" s="26"/>
    </row>
    <row r="862" spans="2:10">
      <c r="B862" s="28"/>
      <c r="C862" s="29"/>
      <c r="D862" s="28"/>
      <c r="E862" s="30"/>
      <c r="F862" s="27"/>
      <c r="G862" s="26"/>
      <c r="H862" s="26"/>
      <c r="I862" s="26"/>
      <c r="J862" s="26"/>
    </row>
    <row r="863" spans="2:10">
      <c r="B863" s="28"/>
      <c r="C863" s="29"/>
      <c r="D863" s="28"/>
      <c r="E863" s="30"/>
      <c r="F863" s="27"/>
      <c r="G863" s="26"/>
      <c r="H863" s="26"/>
      <c r="I863" s="26"/>
      <c r="J863" s="26"/>
    </row>
    <row r="864" spans="2:10">
      <c r="B864" s="28"/>
      <c r="C864" s="29"/>
      <c r="D864" s="28"/>
      <c r="E864" s="30"/>
      <c r="F864" s="27"/>
      <c r="G864" s="26"/>
      <c r="H864" s="26"/>
      <c r="I864" s="26"/>
      <c r="J864" s="26"/>
    </row>
    <row r="865" spans="2:10">
      <c r="B865" s="28"/>
      <c r="C865" s="29"/>
      <c r="D865" s="28"/>
      <c r="E865" s="30"/>
      <c r="F865" s="27"/>
      <c r="G865" s="26"/>
      <c r="H865" s="26"/>
      <c r="I865" s="26"/>
      <c r="J865" s="26"/>
    </row>
    <row r="866" spans="2:10">
      <c r="B866" s="28"/>
      <c r="C866" s="29"/>
      <c r="D866" s="28"/>
      <c r="E866" s="30"/>
      <c r="F866" s="27"/>
      <c r="G866" s="26"/>
      <c r="H866" s="26"/>
      <c r="I866" s="26"/>
      <c r="J866" s="26"/>
    </row>
    <row r="867" spans="2:10">
      <c r="B867" s="28"/>
      <c r="C867" s="29"/>
      <c r="D867" s="28"/>
      <c r="E867" s="30"/>
      <c r="F867" s="27"/>
      <c r="G867" s="26"/>
      <c r="H867" s="26"/>
      <c r="I867" s="26"/>
      <c r="J867" s="26"/>
    </row>
    <row r="868" spans="2:10">
      <c r="B868" s="28"/>
      <c r="C868" s="29"/>
      <c r="D868" s="28"/>
      <c r="E868" s="30"/>
      <c r="F868" s="27"/>
      <c r="G868" s="26"/>
      <c r="H868" s="26"/>
      <c r="I868" s="26"/>
      <c r="J868" s="26"/>
    </row>
    <row r="869" spans="2:10">
      <c r="B869" s="28"/>
      <c r="C869" s="29"/>
      <c r="D869" s="28"/>
      <c r="E869" s="30"/>
      <c r="F869" s="27"/>
      <c r="G869" s="26"/>
      <c r="H869" s="26"/>
      <c r="I869" s="26"/>
      <c r="J869" s="26"/>
    </row>
    <row r="870" spans="2:10">
      <c r="B870" s="28"/>
      <c r="C870" s="29"/>
      <c r="D870" s="28"/>
      <c r="E870" s="30"/>
      <c r="F870" s="27"/>
      <c r="G870" s="26"/>
      <c r="H870" s="26"/>
      <c r="I870" s="26"/>
      <c r="J870" s="26"/>
    </row>
    <row r="871" spans="2:10">
      <c r="B871" s="28"/>
      <c r="C871" s="29"/>
      <c r="D871" s="28"/>
      <c r="E871" s="30"/>
      <c r="F871" s="27"/>
      <c r="G871" s="26"/>
      <c r="H871" s="26"/>
      <c r="I871" s="26"/>
      <c r="J871" s="26"/>
    </row>
    <row r="872" spans="2:10">
      <c r="B872" s="28"/>
      <c r="C872" s="29"/>
      <c r="D872" s="28"/>
      <c r="E872" s="30"/>
      <c r="F872" s="27"/>
      <c r="G872" s="26"/>
      <c r="H872" s="26"/>
      <c r="I872" s="26"/>
      <c r="J872" s="26"/>
    </row>
    <row r="873" spans="2:10">
      <c r="B873" s="28"/>
      <c r="C873" s="29"/>
      <c r="D873" s="28"/>
      <c r="E873" s="30"/>
      <c r="F873" s="27"/>
      <c r="G873" s="26"/>
      <c r="H873" s="26"/>
      <c r="I873" s="26"/>
      <c r="J873" s="26"/>
    </row>
    <row r="874" spans="2:10">
      <c r="B874" s="28"/>
      <c r="C874" s="29"/>
      <c r="D874" s="28"/>
      <c r="E874" s="30"/>
      <c r="F874" s="27"/>
      <c r="G874" s="26"/>
      <c r="H874" s="26"/>
      <c r="I874" s="26"/>
      <c r="J874" s="26"/>
    </row>
    <row r="875" spans="2:10">
      <c r="B875" s="28"/>
      <c r="C875" s="29"/>
      <c r="D875" s="28"/>
      <c r="E875" s="30"/>
      <c r="F875" s="27"/>
      <c r="G875" s="26"/>
      <c r="H875" s="26"/>
      <c r="I875" s="26"/>
      <c r="J875" s="26"/>
    </row>
    <row r="876" spans="2:10">
      <c r="B876" s="28"/>
      <c r="C876" s="29"/>
      <c r="D876" s="28"/>
      <c r="E876" s="30"/>
      <c r="F876" s="27"/>
      <c r="G876" s="26"/>
      <c r="H876" s="26"/>
      <c r="I876" s="26"/>
      <c r="J876" s="26"/>
    </row>
    <row r="877" spans="2:10">
      <c r="B877" s="28"/>
      <c r="C877" s="29"/>
      <c r="D877" s="28"/>
      <c r="E877" s="30"/>
      <c r="F877" s="27"/>
      <c r="G877" s="26"/>
      <c r="H877" s="26"/>
      <c r="I877" s="26"/>
      <c r="J877" s="26"/>
    </row>
    <row r="878" spans="2:10">
      <c r="B878" s="28"/>
      <c r="C878" s="29"/>
      <c r="D878" s="28"/>
      <c r="E878" s="30"/>
      <c r="F878" s="27"/>
      <c r="G878" s="26"/>
      <c r="H878" s="26"/>
      <c r="I878" s="26"/>
      <c r="J878" s="26"/>
    </row>
    <row r="879" spans="2:10">
      <c r="B879" s="28"/>
      <c r="C879" s="29"/>
      <c r="D879" s="28"/>
      <c r="E879" s="30"/>
      <c r="F879" s="27"/>
      <c r="G879" s="26"/>
      <c r="H879" s="26"/>
      <c r="I879" s="26"/>
      <c r="J879" s="26"/>
    </row>
    <row r="880" spans="2:10">
      <c r="B880" s="28"/>
      <c r="C880" s="29"/>
      <c r="D880" s="28"/>
      <c r="E880" s="30"/>
      <c r="F880" s="27"/>
      <c r="G880" s="26"/>
      <c r="H880" s="26"/>
      <c r="I880" s="26"/>
      <c r="J880" s="26"/>
    </row>
    <row r="881" spans="2:10">
      <c r="B881" s="28"/>
      <c r="C881" s="29"/>
      <c r="D881" s="28"/>
      <c r="E881" s="30"/>
      <c r="F881" s="27"/>
      <c r="G881" s="26"/>
      <c r="H881" s="26"/>
      <c r="I881" s="26"/>
      <c r="J881" s="26"/>
    </row>
    <row r="882" spans="2:10">
      <c r="B882" s="28"/>
      <c r="C882" s="29"/>
      <c r="D882" s="28"/>
      <c r="E882" s="30"/>
      <c r="F882" s="27"/>
      <c r="G882" s="26"/>
      <c r="H882" s="26"/>
      <c r="I882" s="26"/>
      <c r="J882" s="26"/>
    </row>
    <row r="883" spans="2:10">
      <c r="B883" s="28"/>
      <c r="C883" s="29"/>
      <c r="D883" s="28"/>
      <c r="E883" s="30"/>
      <c r="F883" s="27"/>
      <c r="G883" s="26"/>
      <c r="H883" s="26"/>
      <c r="I883" s="26"/>
      <c r="J883" s="26"/>
    </row>
    <row r="884" spans="2:10">
      <c r="B884" s="28"/>
      <c r="C884" s="29"/>
      <c r="D884" s="28"/>
      <c r="E884" s="30"/>
      <c r="F884" s="27"/>
      <c r="G884" s="26"/>
      <c r="H884" s="26"/>
      <c r="I884" s="26"/>
      <c r="J884" s="26"/>
    </row>
    <row r="885" spans="2:10">
      <c r="B885" s="28"/>
      <c r="C885" s="29"/>
      <c r="D885" s="28"/>
      <c r="E885" s="30"/>
      <c r="F885" s="27"/>
      <c r="G885" s="26"/>
      <c r="H885" s="26"/>
      <c r="I885" s="26"/>
      <c r="J885" s="26"/>
    </row>
    <row r="886" spans="2:10">
      <c r="B886" s="28"/>
      <c r="C886" s="29"/>
      <c r="D886" s="28"/>
      <c r="E886" s="30"/>
      <c r="F886" s="27"/>
      <c r="G886" s="26"/>
      <c r="H886" s="26"/>
      <c r="I886" s="26"/>
      <c r="J886" s="26"/>
    </row>
    <row r="887" spans="2:10">
      <c r="B887" s="28"/>
      <c r="C887" s="29"/>
      <c r="D887" s="28"/>
      <c r="E887" s="30"/>
      <c r="F887" s="27"/>
      <c r="G887" s="26"/>
      <c r="H887" s="26"/>
      <c r="I887" s="26"/>
      <c r="J887" s="26"/>
    </row>
    <row r="888" spans="2:10">
      <c r="B888" s="28"/>
      <c r="C888" s="29"/>
      <c r="D888" s="28"/>
      <c r="E888" s="30"/>
      <c r="F888" s="27"/>
      <c r="G888" s="26"/>
      <c r="H888" s="26"/>
      <c r="I888" s="26"/>
      <c r="J888" s="26"/>
    </row>
    <row r="889" spans="2:10">
      <c r="B889" s="28"/>
      <c r="C889" s="29"/>
      <c r="D889" s="28"/>
      <c r="E889" s="30"/>
      <c r="F889" s="27"/>
      <c r="G889" s="26"/>
      <c r="H889" s="26"/>
      <c r="I889" s="26"/>
      <c r="J889" s="26"/>
    </row>
    <row r="890" spans="2:10">
      <c r="B890" s="28"/>
      <c r="C890" s="29"/>
      <c r="D890" s="28"/>
      <c r="E890" s="30"/>
      <c r="F890" s="27"/>
      <c r="G890" s="26"/>
      <c r="H890" s="26"/>
      <c r="I890" s="26"/>
      <c r="J890" s="26"/>
    </row>
    <row r="891" spans="2:10">
      <c r="B891" s="28"/>
      <c r="C891" s="29"/>
      <c r="D891" s="28"/>
      <c r="E891" s="30"/>
      <c r="F891" s="27"/>
      <c r="G891" s="26"/>
      <c r="H891" s="26"/>
      <c r="I891" s="26"/>
      <c r="J891" s="26"/>
    </row>
    <row r="892" spans="2:10">
      <c r="B892" s="28"/>
      <c r="C892" s="29"/>
      <c r="D892" s="28"/>
      <c r="E892" s="30"/>
      <c r="F892" s="27"/>
      <c r="G892" s="26"/>
      <c r="H892" s="26"/>
      <c r="I892" s="26"/>
      <c r="J892" s="26"/>
    </row>
    <row r="893" spans="2:10">
      <c r="B893" s="28"/>
      <c r="C893" s="29"/>
      <c r="D893" s="28"/>
      <c r="E893" s="30"/>
      <c r="F893" s="27"/>
      <c r="G893" s="26"/>
      <c r="H893" s="26"/>
      <c r="I893" s="26"/>
      <c r="J893" s="26"/>
    </row>
    <row r="894" spans="2:10">
      <c r="B894" s="28"/>
      <c r="C894" s="29"/>
      <c r="D894" s="28"/>
      <c r="E894" s="30"/>
      <c r="F894" s="27"/>
      <c r="G894" s="26"/>
      <c r="H894" s="26"/>
      <c r="I894" s="26"/>
      <c r="J894" s="26"/>
    </row>
    <row r="895" spans="2:10">
      <c r="B895" s="28"/>
      <c r="C895" s="29"/>
      <c r="D895" s="28"/>
      <c r="E895" s="30"/>
      <c r="F895" s="27"/>
      <c r="G895" s="26"/>
      <c r="H895" s="26"/>
      <c r="I895" s="26"/>
      <c r="J895" s="26"/>
    </row>
    <row r="896" spans="2:10">
      <c r="B896" s="28"/>
      <c r="C896" s="29"/>
      <c r="D896" s="28"/>
      <c r="E896" s="30"/>
      <c r="F896" s="27"/>
      <c r="G896" s="26"/>
      <c r="H896" s="26"/>
      <c r="I896" s="26"/>
      <c r="J896" s="26"/>
    </row>
    <row r="897" spans="2:10">
      <c r="B897" s="28"/>
      <c r="C897" s="29"/>
      <c r="D897" s="28"/>
      <c r="E897" s="30"/>
      <c r="F897" s="27"/>
      <c r="G897" s="26"/>
      <c r="H897" s="26"/>
      <c r="I897" s="26"/>
      <c r="J897" s="26"/>
    </row>
    <row r="898" spans="2:10">
      <c r="B898" s="28"/>
      <c r="C898" s="29"/>
      <c r="D898" s="28"/>
      <c r="E898" s="30"/>
      <c r="F898" s="27"/>
      <c r="G898" s="26"/>
      <c r="H898" s="26"/>
      <c r="I898" s="26"/>
      <c r="J898" s="26"/>
    </row>
    <row r="899" spans="2:10">
      <c r="B899" s="28"/>
      <c r="C899" s="29"/>
      <c r="D899" s="28"/>
      <c r="E899" s="30"/>
      <c r="F899" s="27"/>
      <c r="G899" s="26"/>
      <c r="H899" s="26"/>
      <c r="I899" s="26"/>
      <c r="J899" s="26"/>
    </row>
    <row r="900" spans="2:10">
      <c r="B900" s="28"/>
      <c r="C900" s="29"/>
      <c r="D900" s="28"/>
      <c r="E900" s="30"/>
      <c r="F900" s="27"/>
      <c r="G900" s="26"/>
      <c r="H900" s="26"/>
      <c r="I900" s="26"/>
      <c r="J900" s="26"/>
    </row>
    <row r="901" spans="2:10">
      <c r="B901" s="28"/>
      <c r="C901" s="29"/>
      <c r="D901" s="28"/>
      <c r="E901" s="30"/>
      <c r="F901" s="27"/>
      <c r="G901" s="26"/>
      <c r="H901" s="26"/>
      <c r="I901" s="26"/>
      <c r="J901" s="26"/>
    </row>
    <row r="902" spans="2:10">
      <c r="B902" s="28"/>
      <c r="C902" s="29"/>
      <c r="D902" s="28"/>
      <c r="E902" s="30"/>
      <c r="F902" s="27"/>
      <c r="G902" s="26"/>
      <c r="H902" s="26"/>
      <c r="I902" s="26"/>
      <c r="J902" s="26"/>
    </row>
    <row r="903" spans="2:10">
      <c r="B903" s="28"/>
      <c r="C903" s="29"/>
      <c r="D903" s="28"/>
      <c r="E903" s="30"/>
      <c r="F903" s="27"/>
      <c r="G903" s="26"/>
      <c r="H903" s="26"/>
      <c r="I903" s="26"/>
      <c r="J903" s="26"/>
    </row>
    <row r="904" spans="2:10">
      <c r="B904" s="28"/>
      <c r="C904" s="29"/>
      <c r="D904" s="28"/>
      <c r="E904" s="30"/>
      <c r="F904" s="27"/>
      <c r="G904" s="26"/>
      <c r="H904" s="26"/>
      <c r="I904" s="26"/>
      <c r="J904" s="26"/>
    </row>
    <row r="905" spans="2:10">
      <c r="B905" s="28"/>
      <c r="C905" s="29"/>
      <c r="D905" s="28"/>
      <c r="E905" s="30"/>
      <c r="F905" s="27"/>
      <c r="G905" s="26"/>
      <c r="H905" s="26"/>
      <c r="I905" s="26"/>
      <c r="J905" s="26"/>
    </row>
    <row r="906" spans="2:10">
      <c r="B906" s="28"/>
      <c r="C906" s="29"/>
      <c r="D906" s="28"/>
      <c r="E906" s="30"/>
      <c r="F906" s="27"/>
      <c r="G906" s="26"/>
      <c r="H906" s="26"/>
      <c r="I906" s="26"/>
      <c r="J906" s="26"/>
    </row>
    <row r="907" spans="2:10">
      <c r="B907" s="28"/>
      <c r="C907" s="29"/>
      <c r="D907" s="28"/>
      <c r="E907" s="30"/>
      <c r="F907" s="27"/>
      <c r="G907" s="26"/>
      <c r="H907" s="26"/>
      <c r="I907" s="26"/>
      <c r="J907" s="26"/>
    </row>
    <row r="908" spans="2:10">
      <c r="B908" s="28"/>
      <c r="C908" s="29"/>
      <c r="D908" s="28"/>
      <c r="E908" s="30"/>
      <c r="F908" s="27"/>
      <c r="G908" s="26"/>
      <c r="H908" s="26"/>
      <c r="I908" s="26"/>
      <c r="J908" s="26"/>
    </row>
    <row r="909" spans="2:10">
      <c r="B909" s="28"/>
      <c r="C909" s="29"/>
      <c r="D909" s="28"/>
      <c r="E909" s="30"/>
      <c r="F909" s="27"/>
      <c r="G909" s="26"/>
      <c r="H909" s="26"/>
      <c r="I909" s="26"/>
      <c r="J909" s="26"/>
    </row>
    <row r="910" spans="2:10">
      <c r="B910" s="28"/>
      <c r="C910" s="29"/>
      <c r="D910" s="28"/>
      <c r="E910" s="30"/>
      <c r="F910" s="27"/>
      <c r="G910" s="26"/>
      <c r="H910" s="26"/>
      <c r="I910" s="26"/>
      <c r="J910" s="26"/>
    </row>
    <row r="911" spans="2:10">
      <c r="B911" s="28"/>
      <c r="C911" s="29"/>
      <c r="D911" s="28"/>
      <c r="E911" s="30"/>
      <c r="F911" s="27"/>
      <c r="G911" s="26"/>
      <c r="H911" s="26"/>
      <c r="I911" s="26"/>
      <c r="J911" s="26"/>
    </row>
    <row r="912" spans="2:10">
      <c r="B912" s="28"/>
      <c r="C912" s="29"/>
      <c r="D912" s="28"/>
      <c r="E912" s="30"/>
      <c r="F912" s="27"/>
      <c r="G912" s="26"/>
      <c r="H912" s="26"/>
      <c r="I912" s="26"/>
      <c r="J912" s="26"/>
    </row>
    <row r="913" spans="2:10">
      <c r="B913" s="28"/>
      <c r="C913" s="29"/>
      <c r="D913" s="28"/>
      <c r="E913" s="30"/>
      <c r="F913" s="27"/>
      <c r="G913" s="26"/>
      <c r="H913" s="26"/>
      <c r="I913" s="26"/>
      <c r="J913" s="26"/>
    </row>
    <row r="914" spans="2:10">
      <c r="B914" s="28"/>
      <c r="C914" s="29"/>
      <c r="D914" s="28"/>
      <c r="E914" s="30"/>
      <c r="F914" s="27"/>
      <c r="G914" s="26"/>
      <c r="H914" s="26"/>
      <c r="I914" s="26"/>
      <c r="J914" s="26"/>
    </row>
    <row r="915" spans="2:10">
      <c r="B915" s="28"/>
      <c r="C915" s="29"/>
      <c r="D915" s="28"/>
      <c r="E915" s="30"/>
      <c r="F915" s="27"/>
      <c r="G915" s="26"/>
      <c r="H915" s="26"/>
      <c r="I915" s="26"/>
      <c r="J915" s="26"/>
    </row>
    <row r="916" spans="2:10">
      <c r="B916" s="28"/>
      <c r="C916" s="29"/>
      <c r="D916" s="28"/>
      <c r="E916" s="30"/>
      <c r="F916" s="27"/>
      <c r="G916" s="26"/>
      <c r="H916" s="26"/>
      <c r="I916" s="26"/>
      <c r="J916" s="26"/>
    </row>
    <row r="917" spans="2:10">
      <c r="B917" s="28"/>
      <c r="C917" s="29"/>
      <c r="D917" s="28"/>
      <c r="E917" s="30"/>
      <c r="F917" s="27"/>
      <c r="G917" s="26"/>
      <c r="H917" s="26"/>
      <c r="I917" s="26"/>
      <c r="J917" s="26"/>
    </row>
    <row r="918" spans="2:10">
      <c r="B918" s="28"/>
      <c r="C918" s="29"/>
      <c r="D918" s="28"/>
      <c r="E918" s="30"/>
      <c r="F918" s="27"/>
      <c r="G918" s="26"/>
      <c r="H918" s="26"/>
      <c r="I918" s="26"/>
      <c r="J918" s="26"/>
    </row>
    <row r="919" spans="2:10">
      <c r="B919" s="28"/>
      <c r="C919" s="29"/>
      <c r="D919" s="28"/>
      <c r="E919" s="30"/>
      <c r="F919" s="27"/>
      <c r="G919" s="26"/>
      <c r="H919" s="26"/>
      <c r="I919" s="26"/>
      <c r="J919" s="26"/>
    </row>
    <row r="920" spans="2:10">
      <c r="B920" s="28"/>
      <c r="C920" s="29"/>
      <c r="D920" s="28"/>
      <c r="E920" s="30"/>
      <c r="F920" s="27"/>
      <c r="G920" s="26"/>
      <c r="H920" s="26"/>
      <c r="I920" s="26"/>
      <c r="J920" s="26"/>
    </row>
    <row r="921" spans="2:10">
      <c r="B921" s="28"/>
      <c r="C921" s="29"/>
      <c r="D921" s="28"/>
      <c r="E921" s="30"/>
      <c r="F921" s="27"/>
      <c r="G921" s="26"/>
      <c r="H921" s="26"/>
      <c r="I921" s="26"/>
      <c r="J921" s="26"/>
    </row>
    <row r="922" spans="2:10">
      <c r="B922" s="28"/>
      <c r="C922" s="29"/>
      <c r="D922" s="28"/>
      <c r="E922" s="30"/>
      <c r="F922" s="27"/>
      <c r="G922" s="26"/>
      <c r="H922" s="26"/>
      <c r="I922" s="26"/>
      <c r="J922" s="26"/>
    </row>
    <row r="923" spans="2:10">
      <c r="B923" s="28"/>
      <c r="C923" s="29"/>
      <c r="D923" s="28"/>
      <c r="E923" s="30"/>
      <c r="F923" s="27"/>
      <c r="G923" s="26"/>
      <c r="H923" s="26"/>
      <c r="I923" s="26"/>
      <c r="J923" s="26"/>
    </row>
    <row r="924" spans="2:10">
      <c r="B924" s="28"/>
      <c r="C924" s="29"/>
      <c r="D924" s="28"/>
      <c r="E924" s="30"/>
      <c r="F924" s="27"/>
      <c r="G924" s="26"/>
      <c r="H924" s="26"/>
      <c r="I924" s="26"/>
      <c r="J924" s="26"/>
    </row>
    <row r="925" spans="2:10">
      <c r="B925" s="28"/>
      <c r="C925" s="29"/>
      <c r="D925" s="28"/>
      <c r="E925" s="30"/>
      <c r="F925" s="27"/>
      <c r="G925" s="26"/>
      <c r="H925" s="26"/>
      <c r="I925" s="26"/>
      <c r="J925" s="26"/>
    </row>
    <row r="926" spans="2:10">
      <c r="B926" s="28"/>
      <c r="C926" s="29"/>
      <c r="D926" s="28"/>
      <c r="E926" s="30"/>
      <c r="F926" s="27"/>
      <c r="G926" s="26"/>
      <c r="H926" s="26"/>
      <c r="I926" s="26"/>
      <c r="J926" s="26"/>
    </row>
    <row r="927" spans="2:10">
      <c r="B927" s="28"/>
      <c r="C927" s="29"/>
      <c r="D927" s="28"/>
      <c r="E927" s="30"/>
      <c r="F927" s="27"/>
      <c r="G927" s="26"/>
      <c r="H927" s="26"/>
      <c r="I927" s="26"/>
      <c r="J927" s="26"/>
    </row>
    <row r="928" spans="2:10">
      <c r="B928" s="28"/>
      <c r="C928" s="29"/>
      <c r="D928" s="28"/>
      <c r="E928" s="30"/>
      <c r="F928" s="27"/>
      <c r="G928" s="26"/>
      <c r="H928" s="26"/>
      <c r="I928" s="26"/>
      <c r="J928" s="26"/>
    </row>
    <row r="929" spans="2:10">
      <c r="B929" s="28"/>
      <c r="C929" s="29"/>
      <c r="D929" s="28"/>
      <c r="E929" s="30"/>
      <c r="F929" s="27"/>
      <c r="G929" s="26"/>
      <c r="H929" s="26"/>
      <c r="I929" s="26"/>
      <c r="J929" s="26"/>
    </row>
    <row r="930" spans="2:10">
      <c r="B930" s="28"/>
      <c r="C930" s="29"/>
      <c r="D930" s="28"/>
      <c r="E930" s="30"/>
      <c r="F930" s="27"/>
      <c r="G930" s="26"/>
      <c r="H930" s="26"/>
      <c r="I930" s="26"/>
      <c r="J930" s="26"/>
    </row>
    <row r="931" spans="2:10">
      <c r="B931" s="28"/>
      <c r="C931" s="29"/>
      <c r="D931" s="28"/>
      <c r="E931" s="30"/>
      <c r="F931" s="27"/>
      <c r="G931" s="26"/>
      <c r="H931" s="26"/>
      <c r="I931" s="26"/>
      <c r="J931" s="26"/>
    </row>
    <row r="932" spans="2:10">
      <c r="B932" s="28"/>
      <c r="C932" s="29"/>
      <c r="D932" s="28"/>
      <c r="E932" s="30"/>
      <c r="F932" s="27"/>
      <c r="G932" s="26"/>
      <c r="H932" s="26"/>
      <c r="I932" s="26"/>
      <c r="J932" s="26"/>
    </row>
    <row r="933" spans="2:10">
      <c r="B933" s="28"/>
      <c r="C933" s="29"/>
      <c r="D933" s="28"/>
      <c r="E933" s="30"/>
      <c r="F933" s="27"/>
      <c r="G933" s="26"/>
      <c r="H933" s="26"/>
      <c r="I933" s="26"/>
      <c r="J933" s="26"/>
    </row>
    <row r="934" spans="2:10">
      <c r="B934" s="28"/>
      <c r="C934" s="29"/>
      <c r="D934" s="28"/>
      <c r="E934" s="30"/>
      <c r="F934" s="27"/>
      <c r="G934" s="26"/>
      <c r="H934" s="26"/>
      <c r="I934" s="26"/>
      <c r="J934" s="26"/>
    </row>
    <row r="935" spans="2:10">
      <c r="B935" s="28"/>
      <c r="C935" s="29"/>
      <c r="D935" s="28"/>
      <c r="E935" s="30"/>
      <c r="F935" s="27"/>
      <c r="G935" s="26"/>
      <c r="H935" s="26"/>
      <c r="I935" s="26"/>
      <c r="J935" s="26"/>
    </row>
    <row r="936" spans="2:10">
      <c r="B936" s="28"/>
      <c r="C936" s="29"/>
      <c r="D936" s="28"/>
      <c r="E936" s="30"/>
      <c r="F936" s="27"/>
      <c r="G936" s="26"/>
      <c r="H936" s="26"/>
      <c r="I936" s="26"/>
      <c r="J936" s="26"/>
    </row>
    <row r="937" spans="2:10">
      <c r="B937" s="28"/>
      <c r="C937" s="29"/>
      <c r="D937" s="28"/>
      <c r="E937" s="30"/>
      <c r="F937" s="27"/>
      <c r="G937" s="26"/>
      <c r="H937" s="26"/>
      <c r="I937" s="26"/>
      <c r="J937" s="26"/>
    </row>
    <row r="938" spans="2:10">
      <c r="B938" s="28"/>
      <c r="C938" s="29"/>
      <c r="D938" s="28"/>
      <c r="E938" s="30"/>
      <c r="F938" s="27"/>
      <c r="G938" s="26"/>
      <c r="H938" s="26"/>
      <c r="I938" s="26"/>
      <c r="J938" s="26"/>
    </row>
    <row r="939" spans="2:10">
      <c r="B939" s="28"/>
      <c r="C939" s="29"/>
      <c r="D939" s="28"/>
      <c r="E939" s="30"/>
      <c r="F939" s="27"/>
      <c r="G939" s="26"/>
      <c r="H939" s="26"/>
      <c r="I939" s="26"/>
      <c r="J939" s="26"/>
    </row>
    <row r="940" spans="2:10">
      <c r="B940" s="28"/>
      <c r="C940" s="29"/>
      <c r="D940" s="28"/>
      <c r="E940" s="30"/>
      <c r="F940" s="27"/>
      <c r="G940" s="26"/>
      <c r="H940" s="26"/>
      <c r="I940" s="26"/>
      <c r="J940" s="26"/>
    </row>
    <row r="941" spans="2:10">
      <c r="B941" s="28"/>
      <c r="C941" s="29"/>
      <c r="D941" s="28"/>
      <c r="E941" s="30"/>
      <c r="F941" s="27"/>
      <c r="G941" s="26"/>
      <c r="H941" s="26"/>
      <c r="I941" s="26"/>
      <c r="J941" s="26"/>
    </row>
    <row r="942" spans="2:10">
      <c r="B942" s="28"/>
      <c r="C942" s="29"/>
      <c r="D942" s="28"/>
      <c r="E942" s="30"/>
      <c r="F942" s="27"/>
      <c r="G942" s="26"/>
      <c r="H942" s="26"/>
      <c r="I942" s="26"/>
      <c r="J942" s="26"/>
    </row>
    <row r="943" spans="2:10">
      <c r="B943" s="28"/>
      <c r="C943" s="29"/>
      <c r="D943" s="28"/>
      <c r="E943" s="30"/>
      <c r="F943" s="27"/>
      <c r="G943" s="26"/>
      <c r="H943" s="26"/>
      <c r="I943" s="26"/>
      <c r="J943" s="26"/>
    </row>
    <row r="944" spans="2:10">
      <c r="B944" s="28"/>
      <c r="C944" s="29"/>
      <c r="D944" s="28"/>
      <c r="E944" s="30"/>
      <c r="F944" s="27"/>
      <c r="G944" s="26"/>
      <c r="H944" s="26"/>
      <c r="I944" s="26"/>
      <c r="J944" s="26"/>
    </row>
    <row r="945" spans="2:10">
      <c r="B945" s="28"/>
      <c r="C945" s="29"/>
      <c r="D945" s="28"/>
      <c r="E945" s="30"/>
      <c r="F945" s="27"/>
      <c r="G945" s="26"/>
      <c r="H945" s="26"/>
      <c r="I945" s="26"/>
      <c r="J945" s="26"/>
    </row>
    <row r="946" spans="2:10">
      <c r="B946" s="28"/>
      <c r="C946" s="29"/>
      <c r="D946" s="28"/>
      <c r="E946" s="30"/>
      <c r="F946" s="27"/>
      <c r="G946" s="26"/>
      <c r="H946" s="26"/>
      <c r="I946" s="26"/>
      <c r="J946" s="26"/>
    </row>
    <row r="947" spans="2:10">
      <c r="B947" s="28"/>
      <c r="C947" s="29"/>
      <c r="D947" s="28"/>
      <c r="E947" s="30"/>
      <c r="F947" s="27"/>
      <c r="G947" s="26"/>
      <c r="H947" s="26"/>
      <c r="I947" s="26"/>
      <c r="J947" s="26"/>
    </row>
    <row r="948" spans="2:10">
      <c r="B948" s="28"/>
      <c r="C948" s="29"/>
      <c r="D948" s="28"/>
      <c r="E948" s="30"/>
      <c r="F948" s="27"/>
      <c r="G948" s="26"/>
      <c r="H948" s="26"/>
      <c r="I948" s="26"/>
      <c r="J948" s="26"/>
    </row>
    <row r="949" spans="2:10">
      <c r="B949" s="28"/>
      <c r="C949" s="29"/>
      <c r="D949" s="28"/>
      <c r="E949" s="30"/>
      <c r="F949" s="27"/>
      <c r="G949" s="26"/>
      <c r="H949" s="26"/>
      <c r="I949" s="26"/>
      <c r="J949" s="26"/>
    </row>
    <row r="950" spans="2:10">
      <c r="B950" s="28"/>
      <c r="C950" s="29"/>
      <c r="D950" s="28"/>
      <c r="E950" s="30"/>
      <c r="F950" s="27"/>
      <c r="G950" s="26"/>
      <c r="H950" s="26"/>
      <c r="I950" s="26"/>
      <c r="J950" s="26"/>
    </row>
    <row r="951" spans="2:10">
      <c r="B951" s="28"/>
      <c r="C951" s="29"/>
      <c r="D951" s="28"/>
      <c r="E951" s="30"/>
      <c r="F951" s="27"/>
      <c r="G951" s="26"/>
      <c r="H951" s="26"/>
      <c r="I951" s="26"/>
      <c r="J951" s="26"/>
    </row>
    <row r="952" spans="2:10">
      <c r="B952" s="28"/>
      <c r="C952" s="29"/>
      <c r="D952" s="28"/>
      <c r="E952" s="30"/>
      <c r="F952" s="27"/>
      <c r="G952" s="26"/>
      <c r="H952" s="26"/>
      <c r="I952" s="26"/>
      <c r="J952" s="26"/>
    </row>
    <row r="953" spans="2:10">
      <c r="B953" s="28"/>
      <c r="C953" s="29"/>
      <c r="D953" s="28"/>
      <c r="E953" s="30"/>
      <c r="F953" s="27"/>
      <c r="G953" s="26"/>
      <c r="H953" s="26"/>
      <c r="I953" s="26"/>
      <c r="J953" s="26"/>
    </row>
    <row r="954" spans="2:10">
      <c r="B954" s="28"/>
      <c r="C954" s="29"/>
      <c r="D954" s="28"/>
      <c r="E954" s="30"/>
      <c r="F954" s="27"/>
      <c r="G954" s="26"/>
      <c r="H954" s="26"/>
      <c r="I954" s="26"/>
      <c r="J954" s="26"/>
    </row>
    <row r="955" spans="2:10">
      <c r="B955" s="28"/>
      <c r="C955" s="29"/>
      <c r="D955" s="28"/>
      <c r="E955" s="30"/>
      <c r="F955" s="27"/>
      <c r="G955" s="26"/>
      <c r="H955" s="26"/>
      <c r="I955" s="26"/>
      <c r="J955" s="26"/>
    </row>
    <row r="956" spans="2:10">
      <c r="B956" s="28"/>
      <c r="C956" s="29"/>
      <c r="D956" s="28"/>
      <c r="E956" s="30"/>
      <c r="F956" s="27"/>
      <c r="G956" s="26"/>
      <c r="H956" s="26"/>
      <c r="I956" s="26"/>
      <c r="J956" s="26"/>
    </row>
    <row r="957" spans="2:10">
      <c r="B957" s="28"/>
      <c r="C957" s="29"/>
      <c r="D957" s="28"/>
      <c r="E957" s="30"/>
      <c r="F957" s="27"/>
      <c r="G957" s="26"/>
      <c r="H957" s="26"/>
      <c r="I957" s="26"/>
      <c r="J957" s="26"/>
    </row>
    <row r="958" spans="2:10">
      <c r="B958" s="28"/>
      <c r="C958" s="29"/>
      <c r="D958" s="28"/>
      <c r="E958" s="30"/>
      <c r="F958" s="27"/>
      <c r="G958" s="26"/>
      <c r="H958" s="26"/>
      <c r="I958" s="26"/>
      <c r="J958" s="26"/>
    </row>
    <row r="959" spans="2:10">
      <c r="B959" s="28"/>
      <c r="C959" s="29"/>
      <c r="D959" s="28"/>
      <c r="E959" s="30"/>
      <c r="F959" s="27"/>
      <c r="G959" s="26"/>
      <c r="H959" s="26"/>
      <c r="I959" s="26"/>
      <c r="J959" s="26"/>
    </row>
    <row r="960" spans="2:10">
      <c r="B960" s="28"/>
      <c r="C960" s="29"/>
      <c r="D960" s="28"/>
      <c r="E960" s="30"/>
      <c r="F960" s="27"/>
      <c r="G960" s="26"/>
      <c r="H960" s="26"/>
      <c r="I960" s="26"/>
      <c r="J960" s="26"/>
    </row>
    <row r="961" spans="2:10">
      <c r="B961" s="28"/>
      <c r="C961" s="29"/>
      <c r="D961" s="28"/>
      <c r="E961" s="30"/>
      <c r="F961" s="27"/>
      <c r="G961" s="26"/>
      <c r="H961" s="26"/>
      <c r="I961" s="26"/>
      <c r="J961" s="26"/>
    </row>
    <row r="962" spans="2:10">
      <c r="B962" s="28"/>
      <c r="C962" s="29"/>
      <c r="D962" s="28"/>
      <c r="E962" s="30"/>
      <c r="F962" s="27"/>
      <c r="G962" s="26"/>
      <c r="H962" s="26"/>
      <c r="I962" s="26"/>
      <c r="J962" s="26"/>
    </row>
    <row r="963" spans="2:10">
      <c r="B963" s="28"/>
      <c r="C963" s="29"/>
      <c r="D963" s="28"/>
      <c r="E963" s="30"/>
      <c r="F963" s="27"/>
      <c r="G963" s="26"/>
      <c r="H963" s="26"/>
      <c r="I963" s="26"/>
      <c r="J963" s="26"/>
    </row>
    <row r="964" spans="2:10">
      <c r="B964" s="28"/>
      <c r="C964" s="29"/>
      <c r="D964" s="28"/>
      <c r="E964" s="30"/>
      <c r="F964" s="27"/>
      <c r="G964" s="26"/>
      <c r="H964" s="26"/>
      <c r="I964" s="26"/>
      <c r="J964" s="26"/>
    </row>
    <row r="965" spans="2:10">
      <c r="B965" s="28"/>
      <c r="C965" s="29"/>
      <c r="D965" s="28"/>
      <c r="E965" s="30"/>
      <c r="F965" s="27"/>
      <c r="G965" s="26"/>
      <c r="H965" s="26"/>
      <c r="I965" s="26"/>
      <c r="J965" s="26"/>
    </row>
    <row r="966" spans="2:10">
      <c r="B966" s="28"/>
      <c r="C966" s="29"/>
      <c r="D966" s="28"/>
      <c r="E966" s="30"/>
      <c r="F966" s="27"/>
      <c r="G966" s="26"/>
      <c r="H966" s="26"/>
      <c r="I966" s="26"/>
      <c r="J966" s="26"/>
    </row>
    <row r="967" spans="2:10">
      <c r="B967" s="28"/>
      <c r="C967" s="29"/>
      <c r="D967" s="28"/>
      <c r="E967" s="30"/>
      <c r="F967" s="27"/>
      <c r="G967" s="26"/>
      <c r="H967" s="26"/>
      <c r="I967" s="26"/>
      <c r="J967" s="26"/>
    </row>
    <row r="968" spans="2:10">
      <c r="B968" s="28"/>
      <c r="C968" s="29"/>
      <c r="D968" s="28"/>
      <c r="E968" s="30"/>
      <c r="F968" s="27"/>
      <c r="G968" s="26"/>
      <c r="H968" s="26"/>
      <c r="I968" s="26"/>
      <c r="J968" s="26"/>
    </row>
    <row r="969" spans="2:10">
      <c r="B969" s="28"/>
      <c r="C969" s="29"/>
      <c r="D969" s="28"/>
      <c r="E969" s="30"/>
      <c r="F969" s="27"/>
      <c r="G969" s="26"/>
      <c r="H969" s="26"/>
      <c r="I969" s="26"/>
      <c r="J969" s="26"/>
    </row>
    <row r="970" spans="2:10">
      <c r="B970" s="28"/>
      <c r="C970" s="29"/>
      <c r="D970" s="28"/>
      <c r="E970" s="30"/>
      <c r="F970" s="27"/>
      <c r="G970" s="26"/>
      <c r="H970" s="26"/>
      <c r="I970" s="26"/>
      <c r="J970" s="26"/>
    </row>
    <row r="971" spans="2:10">
      <c r="B971" s="28"/>
      <c r="C971" s="29"/>
      <c r="D971" s="28"/>
      <c r="E971" s="30"/>
      <c r="F971" s="27"/>
      <c r="G971" s="26"/>
      <c r="H971" s="26"/>
      <c r="I971" s="26"/>
      <c r="J971" s="26"/>
    </row>
    <row r="972" spans="2:10">
      <c r="B972" s="28"/>
      <c r="C972" s="29"/>
      <c r="D972" s="28"/>
      <c r="E972" s="30"/>
      <c r="F972" s="27"/>
      <c r="G972" s="26"/>
      <c r="H972" s="26"/>
      <c r="I972" s="26"/>
      <c r="J972" s="26"/>
    </row>
    <row r="973" spans="2:10">
      <c r="B973" s="28"/>
      <c r="C973" s="29"/>
      <c r="D973" s="28"/>
      <c r="E973" s="30"/>
      <c r="F973" s="27"/>
      <c r="G973" s="26"/>
      <c r="H973" s="26"/>
      <c r="I973" s="26"/>
      <c r="J973" s="26"/>
    </row>
    <row r="974" spans="2:10">
      <c r="B974" s="28"/>
      <c r="C974" s="29"/>
      <c r="D974" s="28"/>
      <c r="E974" s="30"/>
      <c r="F974" s="27"/>
      <c r="G974" s="26"/>
      <c r="H974" s="26"/>
      <c r="I974" s="26"/>
      <c r="J974" s="26"/>
    </row>
    <row r="975" spans="2:10">
      <c r="B975" s="28"/>
      <c r="C975" s="29"/>
      <c r="D975" s="28"/>
      <c r="E975" s="30"/>
      <c r="F975" s="27"/>
      <c r="G975" s="26"/>
      <c r="H975" s="26"/>
      <c r="I975" s="26"/>
      <c r="J975" s="26"/>
    </row>
    <row r="976" spans="2:10">
      <c r="B976" s="28"/>
      <c r="C976" s="29"/>
      <c r="D976" s="28"/>
      <c r="E976" s="30"/>
      <c r="F976" s="27"/>
      <c r="G976" s="26"/>
      <c r="H976" s="26"/>
      <c r="I976" s="26"/>
      <c r="J976" s="26"/>
    </row>
    <row r="977" spans="2:10">
      <c r="B977" s="28"/>
      <c r="C977" s="29"/>
      <c r="D977" s="28"/>
      <c r="E977" s="30"/>
      <c r="F977" s="27"/>
      <c r="G977" s="26"/>
      <c r="H977" s="26"/>
      <c r="I977" s="26"/>
      <c r="J977" s="26"/>
    </row>
    <row r="978" spans="2:10">
      <c r="B978" s="28"/>
      <c r="C978" s="29"/>
      <c r="D978" s="28"/>
      <c r="E978" s="30"/>
      <c r="F978" s="27"/>
      <c r="G978" s="26"/>
      <c r="H978" s="26"/>
      <c r="I978" s="26"/>
      <c r="J978" s="26"/>
    </row>
    <row r="979" spans="2:10">
      <c r="B979" s="28"/>
      <c r="C979" s="29"/>
      <c r="D979" s="28"/>
      <c r="E979" s="30"/>
      <c r="F979" s="27"/>
      <c r="G979" s="26"/>
      <c r="H979" s="26"/>
      <c r="I979" s="26"/>
      <c r="J979" s="26"/>
    </row>
    <row r="980" spans="2:10">
      <c r="B980" s="28"/>
      <c r="C980" s="29"/>
      <c r="D980" s="28"/>
      <c r="E980" s="30"/>
      <c r="F980" s="27"/>
      <c r="G980" s="26"/>
      <c r="H980" s="26"/>
      <c r="I980" s="26"/>
      <c r="J980" s="26"/>
    </row>
    <row r="981" spans="2:10">
      <c r="B981" s="28"/>
      <c r="C981" s="29"/>
      <c r="D981" s="28"/>
      <c r="E981" s="30"/>
      <c r="F981" s="27"/>
      <c r="G981" s="26"/>
      <c r="H981" s="26"/>
      <c r="I981" s="26"/>
      <c r="J981" s="26"/>
    </row>
    <row r="982" spans="2:10">
      <c r="B982" s="28"/>
      <c r="C982" s="29"/>
      <c r="D982" s="28"/>
      <c r="E982" s="30"/>
      <c r="F982" s="27"/>
      <c r="G982" s="26"/>
      <c r="H982" s="26"/>
      <c r="I982" s="26"/>
      <c r="J982" s="26"/>
    </row>
    <row r="983" spans="2:10">
      <c r="B983" s="28"/>
      <c r="C983" s="29"/>
      <c r="D983" s="28"/>
      <c r="E983" s="30"/>
      <c r="F983" s="27"/>
      <c r="G983" s="26"/>
      <c r="H983" s="26"/>
      <c r="I983" s="26"/>
      <c r="J983" s="26"/>
    </row>
    <row r="984" spans="2:10">
      <c r="B984" s="28"/>
      <c r="C984" s="29"/>
      <c r="D984" s="28"/>
      <c r="E984" s="30"/>
      <c r="F984" s="27"/>
      <c r="G984" s="26"/>
      <c r="H984" s="26"/>
      <c r="I984" s="26"/>
      <c r="J984" s="26"/>
    </row>
    <row r="985" spans="2:10">
      <c r="B985" s="28"/>
      <c r="C985" s="29"/>
      <c r="D985" s="28"/>
      <c r="E985" s="30"/>
      <c r="F985" s="27"/>
      <c r="G985" s="26"/>
      <c r="H985" s="26"/>
      <c r="I985" s="26"/>
      <c r="J985" s="26"/>
    </row>
    <row r="986" spans="2:10">
      <c r="B986" s="28"/>
      <c r="C986" s="29"/>
      <c r="D986" s="28"/>
      <c r="E986" s="30"/>
      <c r="F986" s="27"/>
      <c r="G986" s="26"/>
      <c r="H986" s="26"/>
      <c r="I986" s="26"/>
      <c r="J986" s="26"/>
    </row>
    <row r="987" spans="2:10">
      <c r="B987" s="28"/>
      <c r="C987" s="29"/>
      <c r="D987" s="28"/>
      <c r="E987" s="30"/>
      <c r="F987" s="27"/>
      <c r="G987" s="26"/>
      <c r="H987" s="26"/>
      <c r="I987" s="26"/>
      <c r="J987" s="26"/>
    </row>
    <row r="988" spans="2:10">
      <c r="B988" s="28"/>
      <c r="C988" s="29"/>
      <c r="D988" s="28"/>
      <c r="E988" s="30"/>
      <c r="F988" s="27"/>
      <c r="G988" s="26"/>
      <c r="H988" s="26"/>
      <c r="I988" s="26"/>
      <c r="J988" s="26"/>
    </row>
    <row r="989" spans="2:10">
      <c r="B989" s="28"/>
      <c r="C989" s="29"/>
      <c r="D989" s="28"/>
      <c r="E989" s="30"/>
      <c r="F989" s="27"/>
      <c r="G989" s="26"/>
      <c r="H989" s="26"/>
      <c r="I989" s="26"/>
      <c r="J989" s="26"/>
    </row>
    <row r="990" spans="2:10">
      <c r="B990" s="28"/>
      <c r="C990" s="29"/>
      <c r="D990" s="28"/>
      <c r="E990" s="30"/>
      <c r="F990" s="27"/>
      <c r="G990" s="26"/>
      <c r="H990" s="26"/>
      <c r="I990" s="26"/>
      <c r="J990" s="26"/>
    </row>
    <row r="991" spans="2:10">
      <c r="B991" s="28"/>
      <c r="C991" s="29"/>
      <c r="D991" s="28"/>
      <c r="E991" s="30"/>
      <c r="F991" s="27"/>
      <c r="G991" s="26"/>
      <c r="H991" s="26"/>
      <c r="I991" s="26"/>
      <c r="J991" s="26"/>
    </row>
    <row r="992" spans="2:10">
      <c r="B992" s="28"/>
      <c r="C992" s="29"/>
      <c r="D992" s="28"/>
      <c r="E992" s="30"/>
      <c r="F992" s="27"/>
      <c r="G992" s="26"/>
      <c r="H992" s="26"/>
      <c r="I992" s="26"/>
      <c r="J992" s="26"/>
    </row>
    <row r="993" spans="2:10">
      <c r="B993" s="28"/>
      <c r="C993" s="29"/>
      <c r="D993" s="28"/>
      <c r="E993" s="30"/>
      <c r="F993" s="27"/>
      <c r="G993" s="26"/>
      <c r="H993" s="26"/>
      <c r="I993" s="26"/>
      <c r="J993" s="26"/>
    </row>
    <row r="994" spans="2:10">
      <c r="B994" s="28"/>
      <c r="C994" s="29"/>
      <c r="D994" s="28"/>
      <c r="E994" s="30"/>
      <c r="F994" s="27"/>
      <c r="G994" s="26"/>
      <c r="H994" s="26"/>
      <c r="I994" s="26"/>
      <c r="J994" s="26"/>
    </row>
    <row r="995" spans="2:10">
      <c r="B995" s="28"/>
      <c r="C995" s="29"/>
      <c r="D995" s="28"/>
      <c r="E995" s="30"/>
      <c r="F995" s="27"/>
      <c r="G995" s="26"/>
      <c r="H995" s="26"/>
      <c r="I995" s="26"/>
      <c r="J995" s="26"/>
    </row>
    <row r="996" spans="2:10">
      <c r="B996" s="28"/>
      <c r="C996" s="29"/>
      <c r="D996" s="28"/>
      <c r="E996" s="30"/>
      <c r="F996" s="27"/>
      <c r="G996" s="26"/>
      <c r="H996" s="26"/>
      <c r="I996" s="26"/>
      <c r="J996" s="26"/>
    </row>
    <row r="997" spans="2:10">
      <c r="B997" s="28"/>
      <c r="C997" s="29"/>
      <c r="D997" s="28"/>
      <c r="E997" s="30"/>
      <c r="F997" s="27"/>
      <c r="G997" s="26"/>
      <c r="H997" s="26"/>
      <c r="I997" s="26"/>
      <c r="J997" s="26"/>
    </row>
    <row r="998" spans="2:10">
      <c r="B998" s="28"/>
      <c r="C998" s="29"/>
      <c r="D998" s="28"/>
      <c r="E998" s="30"/>
      <c r="F998" s="27"/>
      <c r="G998" s="26"/>
      <c r="H998" s="26"/>
      <c r="I998" s="26"/>
      <c r="J998" s="26"/>
    </row>
    <row r="999" spans="2:10">
      <c r="B999" s="28"/>
      <c r="C999" s="29"/>
      <c r="D999" s="28"/>
      <c r="E999" s="30"/>
      <c r="F999" s="27"/>
      <c r="G999" s="26"/>
      <c r="H999" s="26"/>
      <c r="I999" s="26"/>
      <c r="J999" s="26"/>
    </row>
    <row r="1000" spans="2:10">
      <c r="B1000" s="28"/>
      <c r="C1000" s="29"/>
      <c r="D1000" s="28"/>
      <c r="E1000" s="30"/>
      <c r="F1000" s="27"/>
      <c r="G1000" s="26"/>
      <c r="H1000" s="26"/>
      <c r="I1000" s="26"/>
      <c r="J1000" s="26"/>
    </row>
    <row r="1001" spans="2:10">
      <c r="B1001" s="28"/>
      <c r="C1001" s="29"/>
      <c r="D1001" s="28"/>
      <c r="E1001" s="30"/>
      <c r="F1001" s="27"/>
      <c r="G1001" s="26"/>
      <c r="H1001" s="26"/>
      <c r="I1001" s="26"/>
      <c r="J1001" s="26"/>
    </row>
    <row r="1002" spans="2:10">
      <c r="B1002" s="28"/>
      <c r="C1002" s="29"/>
      <c r="D1002" s="28"/>
      <c r="E1002" s="30"/>
      <c r="F1002" s="27"/>
      <c r="G1002" s="26"/>
      <c r="H1002" s="26"/>
      <c r="I1002" s="26"/>
      <c r="J1002" s="26"/>
    </row>
    <row r="1003" spans="2:10">
      <c r="B1003" s="28"/>
      <c r="C1003" s="29"/>
      <c r="D1003" s="28"/>
      <c r="E1003" s="30"/>
      <c r="F1003" s="27"/>
      <c r="G1003" s="26"/>
      <c r="H1003" s="26"/>
      <c r="I1003" s="26"/>
      <c r="J1003" s="26"/>
    </row>
    <row r="1004" spans="2:10">
      <c r="B1004" s="28"/>
      <c r="C1004" s="29"/>
      <c r="D1004" s="28"/>
      <c r="E1004" s="30"/>
      <c r="F1004" s="27"/>
      <c r="G1004" s="26"/>
      <c r="H1004" s="26"/>
      <c r="I1004" s="26"/>
      <c r="J1004" s="26"/>
    </row>
    <row r="1005" spans="2:10">
      <c r="B1005" s="28"/>
      <c r="C1005" s="29"/>
      <c r="D1005" s="28"/>
      <c r="E1005" s="30"/>
      <c r="F1005" s="27"/>
      <c r="G1005" s="26"/>
      <c r="H1005" s="26"/>
      <c r="I1005" s="26"/>
      <c r="J1005" s="26"/>
    </row>
    <row r="1006" spans="2:10">
      <c r="B1006" s="28"/>
      <c r="C1006" s="29"/>
      <c r="D1006" s="28"/>
      <c r="E1006" s="30"/>
      <c r="F1006" s="27"/>
      <c r="G1006" s="26"/>
      <c r="H1006" s="26"/>
      <c r="I1006" s="26"/>
      <c r="J1006" s="26"/>
    </row>
    <row r="1007" spans="2:10">
      <c r="B1007" s="28"/>
      <c r="C1007" s="29"/>
      <c r="D1007" s="28"/>
      <c r="E1007" s="30"/>
      <c r="F1007" s="27"/>
      <c r="G1007" s="26"/>
      <c r="H1007" s="26"/>
      <c r="I1007" s="26"/>
      <c r="J1007" s="26"/>
    </row>
  </sheetData>
  <mergeCells count="6">
    <mergeCell ref="G4:J4"/>
    <mergeCell ref="B4:B5"/>
    <mergeCell ref="C4:C5"/>
    <mergeCell ref="D4:D5"/>
    <mergeCell ref="E4:E5"/>
    <mergeCell ref="F4:F5"/>
  </mergeCells>
  <conditionalFormatting sqref="B6:B1007">
    <cfRule type="expression" dxfId="13" priority="7">
      <formula>$C6="Etapa/Subetapa"</formula>
    </cfRule>
  </conditionalFormatting>
  <conditionalFormatting sqref="C6:C1007">
    <cfRule type="cellIs" dxfId="12" priority="5" operator="equal">
      <formula>"Etapa/Subetapa"</formula>
    </cfRule>
  </conditionalFormatting>
  <conditionalFormatting sqref="D7:D1007">
    <cfRule type="expression" dxfId="11" priority="8">
      <formula>$C7="Etapa/Subetapa"</formula>
    </cfRule>
  </conditionalFormatting>
  <conditionalFormatting sqref="D6:J6">
    <cfRule type="expression" dxfId="10" priority="2">
      <formula>$C6="Etapa/Subetapa"</formula>
    </cfRule>
  </conditionalFormatting>
  <conditionalFormatting sqref="E7:J1007">
    <cfRule type="expression" dxfId="9" priority="1">
      <formula>$C7="Etapa/Subetapa"</formula>
    </cfRule>
  </conditionalFormatting>
  <dataValidations count="1">
    <dataValidation type="list" allowBlank="1" showInputMessage="1" showErrorMessage="1" sqref="C6:C1007" xr:uid="{00000000-0002-0000-0100-000000000000}">
      <formula1>"Etapa/Subetapa,Item"</formula1>
    </dataValidation>
  </dataValidations>
  <hyperlinks>
    <hyperlink ref="J2" location="Instruções!A1" display="Instruções" xr:uid="{00000000-0004-0000-0100-000000000000}"/>
  </hyperlinks>
  <printOptions horizontalCentered="1"/>
  <pageMargins left="0.11811023622047245" right="0.11811023622047245" top="0" bottom="0.55118110236220474" header="0.31496062992125984" footer="0.31496062992125984"/>
  <pageSetup paperSize="9" scale="98" orientation="landscape" r:id="rId1"/>
  <headerFoot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499984740745262"/>
  </sheetPr>
  <dimension ref="A1:L34"/>
  <sheetViews>
    <sheetView showGridLines="0" zoomScaleNormal="100" workbookViewId="0">
      <selection activeCell="E11" sqref="E11:E12"/>
    </sheetView>
  </sheetViews>
  <sheetFormatPr defaultColWidth="8.85546875" defaultRowHeight="14.45"/>
  <cols>
    <col min="1" max="1" width="4.7109375" style="9" customWidth="1"/>
    <col min="2" max="2" width="12.7109375" style="9" customWidth="1"/>
    <col min="3" max="3" width="15.7109375" style="9" customWidth="1"/>
    <col min="4" max="4" width="30.140625" style="9" bestFit="1" customWidth="1"/>
    <col min="5" max="10" width="12.7109375" style="9" customWidth="1"/>
    <col min="11" max="12" width="4.7109375" style="9" customWidth="1"/>
    <col min="13" max="16384" width="8.85546875" style="9"/>
  </cols>
  <sheetData>
    <row r="1" spans="1:12">
      <c r="A1"/>
      <c r="B1"/>
      <c r="C1"/>
      <c r="D1"/>
      <c r="E1"/>
      <c r="F1"/>
      <c r="G1"/>
      <c r="H1"/>
      <c r="I1"/>
      <c r="J1"/>
      <c r="K1"/>
      <c r="L1"/>
    </row>
    <row r="2" spans="1:12" ht="30" customHeight="1">
      <c r="A2"/>
      <c r="B2" s="1" t="s">
        <v>33</v>
      </c>
      <c r="C2" s="2"/>
      <c r="D2" s="2"/>
      <c r="E2" s="3"/>
      <c r="F2" s="3"/>
      <c r="G2" s="4"/>
      <c r="H2" s="4"/>
      <c r="I2" s="4"/>
      <c r="J2" s="19" t="s">
        <v>13</v>
      </c>
      <c r="K2"/>
      <c r="L2"/>
    </row>
    <row r="3" spans="1:12">
      <c r="A3"/>
      <c r="B3" s="32" t="s">
        <v>34</v>
      </c>
      <c r="C3" s="32"/>
      <c r="D3" s="32"/>
      <c r="E3" s="33"/>
      <c r="F3" s="33"/>
      <c r="G3" s="34"/>
      <c r="H3" s="34"/>
      <c r="I3" s="34"/>
      <c r="J3" s="34"/>
      <c r="K3"/>
      <c r="L3"/>
    </row>
    <row r="4" spans="1:12">
      <c r="A4"/>
      <c r="B4" s="113" t="s">
        <v>16</v>
      </c>
      <c r="C4" s="115" t="s">
        <v>17</v>
      </c>
      <c r="D4" s="113" t="s">
        <v>18</v>
      </c>
      <c r="E4" s="113" t="s">
        <v>19</v>
      </c>
      <c r="F4" s="113" t="s">
        <v>20</v>
      </c>
      <c r="G4" s="112" t="s">
        <v>21</v>
      </c>
      <c r="H4" s="112"/>
      <c r="I4" s="112"/>
      <c r="J4" s="112"/>
      <c r="K4"/>
      <c r="L4"/>
    </row>
    <row r="5" spans="1:12">
      <c r="A5"/>
      <c r="B5" s="114"/>
      <c r="C5" s="116"/>
      <c r="D5" s="114"/>
      <c r="E5" s="114"/>
      <c r="F5" s="114"/>
      <c r="G5" s="5" t="s">
        <v>22</v>
      </c>
      <c r="H5" s="5" t="s">
        <v>23</v>
      </c>
      <c r="I5" s="5" t="s">
        <v>24</v>
      </c>
      <c r="J5" s="35" t="s">
        <v>25</v>
      </c>
      <c r="K5"/>
      <c r="L5"/>
    </row>
    <row r="6" spans="1:12">
      <c r="A6"/>
      <c r="B6" s="6" t="s">
        <v>28</v>
      </c>
      <c r="C6" s="7" t="s">
        <v>29</v>
      </c>
      <c r="D6" s="31" t="s">
        <v>35</v>
      </c>
      <c r="E6" s="8"/>
      <c r="F6" s="8"/>
      <c r="G6" s="8"/>
      <c r="H6" s="8"/>
      <c r="I6" s="8"/>
      <c r="J6" s="8"/>
      <c r="K6"/>
      <c r="L6"/>
    </row>
    <row r="7" spans="1:12">
      <c r="A7"/>
      <c r="B7" s="6" t="s">
        <v>31</v>
      </c>
      <c r="C7" s="7" t="s">
        <v>29</v>
      </c>
      <c r="D7" s="31" t="s">
        <v>36</v>
      </c>
      <c r="E7" s="8"/>
      <c r="F7" s="8"/>
      <c r="G7" s="8"/>
      <c r="H7" s="8"/>
      <c r="I7" s="8"/>
      <c r="J7" s="8"/>
      <c r="K7"/>
      <c r="L7"/>
    </row>
    <row r="8" spans="1:12">
      <c r="A8"/>
      <c r="B8" s="6" t="s">
        <v>37</v>
      </c>
      <c r="C8" s="7" t="s">
        <v>32</v>
      </c>
      <c r="D8" s="6" t="s">
        <v>38</v>
      </c>
      <c r="E8" s="8" t="s">
        <v>39</v>
      </c>
      <c r="F8" s="8">
        <v>18</v>
      </c>
      <c r="G8" s="8">
        <v>10407.6</v>
      </c>
      <c r="H8" s="8">
        <v>61.2</v>
      </c>
      <c r="I8" s="8">
        <v>1.8</v>
      </c>
      <c r="J8" s="8">
        <v>10470.6</v>
      </c>
      <c r="K8"/>
      <c r="L8"/>
    </row>
    <row r="9" spans="1:12">
      <c r="A9"/>
      <c r="B9" s="6" t="s">
        <v>40</v>
      </c>
      <c r="C9" s="7" t="s">
        <v>32</v>
      </c>
      <c r="D9" s="6" t="s">
        <v>41</v>
      </c>
      <c r="E9" s="8" t="s">
        <v>42</v>
      </c>
      <c r="F9" s="8">
        <v>18</v>
      </c>
      <c r="G9" s="8">
        <v>9606.74</v>
      </c>
      <c r="H9" s="8">
        <v>0</v>
      </c>
      <c r="I9" s="8">
        <v>0</v>
      </c>
      <c r="J9" s="8">
        <v>9606.74</v>
      </c>
      <c r="K9"/>
      <c r="L9"/>
    </row>
    <row r="10" spans="1:12">
      <c r="A10"/>
      <c r="B10" s="6" t="s">
        <v>43</v>
      </c>
      <c r="C10" s="7" t="s">
        <v>32</v>
      </c>
      <c r="D10" s="6" t="s">
        <v>44</v>
      </c>
      <c r="E10" s="8" t="s">
        <v>42</v>
      </c>
      <c r="F10" s="8">
        <v>18</v>
      </c>
      <c r="G10" s="8">
        <v>5445</v>
      </c>
      <c r="H10" s="8">
        <v>70.2</v>
      </c>
      <c r="I10" s="8">
        <v>14.4</v>
      </c>
      <c r="J10" s="8">
        <v>5529.5999999999995</v>
      </c>
      <c r="K10"/>
      <c r="L10"/>
    </row>
    <row r="11" spans="1:12">
      <c r="A11"/>
      <c r="B11" s="6" t="s">
        <v>45</v>
      </c>
      <c r="C11" s="7" t="s">
        <v>32</v>
      </c>
      <c r="D11" s="6" t="s">
        <v>46</v>
      </c>
      <c r="E11" s="8" t="s">
        <v>42</v>
      </c>
      <c r="F11" s="8">
        <v>18</v>
      </c>
      <c r="G11" s="8">
        <v>3974</v>
      </c>
      <c r="H11" s="8">
        <v>0</v>
      </c>
      <c r="I11" s="8">
        <v>0</v>
      </c>
      <c r="J11" s="8">
        <v>3974</v>
      </c>
      <c r="K11"/>
      <c r="L11"/>
    </row>
    <row r="12" spans="1:12">
      <c r="A12"/>
      <c r="B12" s="6" t="s">
        <v>47</v>
      </c>
      <c r="C12" s="7" t="s">
        <v>32</v>
      </c>
      <c r="D12" s="6" t="s">
        <v>48</v>
      </c>
      <c r="E12" s="8" t="s">
        <v>49</v>
      </c>
      <c r="F12" s="8">
        <v>3402</v>
      </c>
      <c r="G12" s="8">
        <v>13.19</v>
      </c>
      <c r="H12" s="8">
        <v>0.79</v>
      </c>
      <c r="I12" s="8">
        <v>0</v>
      </c>
      <c r="J12" s="8">
        <v>13.98</v>
      </c>
      <c r="K12"/>
      <c r="L12"/>
    </row>
    <row r="13" spans="1:12">
      <c r="A13"/>
      <c r="B13" s="6" t="s">
        <v>50</v>
      </c>
      <c r="C13" s="7" t="s">
        <v>32</v>
      </c>
      <c r="D13" s="6" t="s">
        <v>51</v>
      </c>
      <c r="E13" s="8" t="s">
        <v>49</v>
      </c>
      <c r="F13" s="8">
        <v>3402</v>
      </c>
      <c r="G13" s="8">
        <v>11.67</v>
      </c>
      <c r="H13" s="8">
        <v>0.79</v>
      </c>
      <c r="I13" s="8">
        <v>0</v>
      </c>
      <c r="J13" s="8">
        <v>12.46</v>
      </c>
      <c r="K13"/>
      <c r="L13"/>
    </row>
    <row r="14" spans="1:12">
      <c r="A14"/>
      <c r="B14" s="6" t="s">
        <v>52</v>
      </c>
      <c r="C14" s="7" t="s">
        <v>32</v>
      </c>
      <c r="D14" s="6" t="s">
        <v>53</v>
      </c>
      <c r="E14" s="8" t="s">
        <v>49</v>
      </c>
      <c r="F14" s="8">
        <v>1512</v>
      </c>
      <c r="G14" s="8">
        <v>18.059999999999999</v>
      </c>
      <c r="H14" s="8">
        <v>0</v>
      </c>
      <c r="I14" s="8">
        <v>0</v>
      </c>
      <c r="J14" s="8">
        <v>18.059999999999999</v>
      </c>
      <c r="K14"/>
      <c r="L14"/>
    </row>
    <row r="15" spans="1:12">
      <c r="A15"/>
      <c r="B15" s="6" t="s">
        <v>54</v>
      </c>
      <c r="C15" s="7" t="s">
        <v>29</v>
      </c>
      <c r="D15" s="31" t="s">
        <v>55</v>
      </c>
      <c r="E15" s="8"/>
      <c r="F15" s="8"/>
      <c r="G15" s="8"/>
      <c r="H15" s="8"/>
      <c r="I15" s="8"/>
      <c r="J15" s="8"/>
      <c r="K15"/>
      <c r="L15"/>
    </row>
    <row r="16" spans="1:12">
      <c r="A16"/>
      <c r="B16" s="6" t="s">
        <v>56</v>
      </c>
      <c r="C16" s="7" t="s">
        <v>29</v>
      </c>
      <c r="D16" s="31" t="s">
        <v>57</v>
      </c>
      <c r="E16" s="8"/>
      <c r="F16" s="8"/>
      <c r="G16" s="8"/>
      <c r="H16" s="8"/>
      <c r="I16" s="8"/>
      <c r="J16" s="8"/>
      <c r="K16"/>
      <c r="L16"/>
    </row>
    <row r="17" spans="1:12">
      <c r="A17"/>
      <c r="B17" s="6" t="s">
        <v>58</v>
      </c>
      <c r="C17" s="7" t="s">
        <v>32</v>
      </c>
      <c r="D17" s="6" t="s">
        <v>59</v>
      </c>
      <c r="E17" s="8" t="s">
        <v>60</v>
      </c>
      <c r="F17" s="8">
        <v>12</v>
      </c>
      <c r="G17" s="8">
        <v>28.08</v>
      </c>
      <c r="H17" s="8">
        <v>200.91</v>
      </c>
      <c r="I17" s="8">
        <v>1.75</v>
      </c>
      <c r="J17" s="8">
        <v>230.74</v>
      </c>
      <c r="K17"/>
      <c r="L17"/>
    </row>
    <row r="18" spans="1:12">
      <c r="A18"/>
      <c r="B18" s="6" t="s">
        <v>61</v>
      </c>
      <c r="C18" s="7" t="s">
        <v>32</v>
      </c>
      <c r="D18" s="6" t="s">
        <v>62</v>
      </c>
      <c r="E18" s="8" t="s">
        <v>60</v>
      </c>
      <c r="F18" s="8">
        <v>251.22</v>
      </c>
      <c r="G18" s="8">
        <v>3.02</v>
      </c>
      <c r="H18" s="8">
        <v>51.87</v>
      </c>
      <c r="I18" s="8">
        <v>0.28000000000000003</v>
      </c>
      <c r="J18" s="8">
        <v>55.17</v>
      </c>
      <c r="K18"/>
      <c r="L18"/>
    </row>
    <row r="19" spans="1:12">
      <c r="A19"/>
      <c r="B19" s="6" t="s">
        <v>63</v>
      </c>
      <c r="C19" s="7" t="s">
        <v>32</v>
      </c>
      <c r="D19" s="6" t="s">
        <v>64</v>
      </c>
      <c r="E19" s="8" t="s">
        <v>42</v>
      </c>
      <c r="F19" s="8">
        <v>18</v>
      </c>
      <c r="G19" s="8">
        <v>0</v>
      </c>
      <c r="H19" s="8">
        <v>0</v>
      </c>
      <c r="I19" s="8">
        <v>356.71</v>
      </c>
      <c r="J19" s="8">
        <v>356.71</v>
      </c>
      <c r="K19"/>
      <c r="L19"/>
    </row>
    <row r="20" spans="1:12">
      <c r="A20"/>
      <c r="B20" s="6" t="s">
        <v>65</v>
      </c>
      <c r="C20" s="7" t="s">
        <v>32</v>
      </c>
      <c r="D20" s="6" t="s">
        <v>66</v>
      </c>
      <c r="E20" s="8" t="s">
        <v>60</v>
      </c>
      <c r="F20" s="8">
        <v>19.5</v>
      </c>
      <c r="G20" s="8">
        <v>57.68</v>
      </c>
      <c r="H20" s="8">
        <v>181.31</v>
      </c>
      <c r="I20" s="8">
        <v>4.47</v>
      </c>
      <c r="J20" s="8">
        <v>243.46</v>
      </c>
      <c r="K20"/>
      <c r="L20"/>
    </row>
    <row r="21" spans="1:12">
      <c r="A21"/>
      <c r="B21" s="6" t="s">
        <v>67</v>
      </c>
      <c r="C21" s="7" t="s">
        <v>32</v>
      </c>
      <c r="D21" s="6" t="s">
        <v>68</v>
      </c>
      <c r="E21" s="8" t="s">
        <v>60</v>
      </c>
      <c r="F21" s="8">
        <v>21</v>
      </c>
      <c r="G21" s="8">
        <v>29.37</v>
      </c>
      <c r="H21" s="8">
        <v>96.59</v>
      </c>
      <c r="I21" s="8">
        <v>2.2200000000000002</v>
      </c>
      <c r="J21" s="8">
        <v>128.18</v>
      </c>
      <c r="K21"/>
      <c r="L21"/>
    </row>
    <row r="22" spans="1:12">
      <c r="A22"/>
      <c r="B22" s="6" t="s">
        <v>69</v>
      </c>
      <c r="C22" s="7" t="s">
        <v>32</v>
      </c>
      <c r="D22" s="6" t="s">
        <v>70</v>
      </c>
      <c r="E22" s="8" t="s">
        <v>60</v>
      </c>
      <c r="F22" s="8">
        <v>15</v>
      </c>
      <c r="G22" s="8">
        <v>78.3</v>
      </c>
      <c r="H22" s="8">
        <v>307.94</v>
      </c>
      <c r="I22" s="8">
        <v>6.48</v>
      </c>
      <c r="J22" s="8">
        <v>392.72</v>
      </c>
      <c r="K22"/>
      <c r="L22"/>
    </row>
    <row r="23" spans="1:12">
      <c r="A23"/>
      <c r="B23" s="6" t="s">
        <v>71</v>
      </c>
      <c r="C23" s="7" t="s">
        <v>32</v>
      </c>
      <c r="D23" s="6" t="s">
        <v>72</v>
      </c>
      <c r="E23" s="8" t="s">
        <v>60</v>
      </c>
      <c r="F23" s="8">
        <v>12</v>
      </c>
      <c r="G23" s="8">
        <v>69.959999999999994</v>
      </c>
      <c r="H23" s="8">
        <v>191.13</v>
      </c>
      <c r="I23" s="8">
        <v>7.97</v>
      </c>
      <c r="J23" s="8">
        <v>269.06</v>
      </c>
      <c r="K23"/>
      <c r="L23"/>
    </row>
    <row r="24" spans="1:12">
      <c r="A24"/>
      <c r="B24" s="6" t="s">
        <v>73</v>
      </c>
      <c r="C24" s="7" t="s">
        <v>29</v>
      </c>
      <c r="D24" s="31" t="s">
        <v>74</v>
      </c>
      <c r="E24" s="8"/>
      <c r="F24" s="8"/>
      <c r="G24" s="8"/>
      <c r="H24" s="8"/>
      <c r="I24" s="8"/>
      <c r="J24" s="8"/>
      <c r="K24"/>
      <c r="L24"/>
    </row>
    <row r="25" spans="1:12">
      <c r="A25"/>
      <c r="B25" s="6" t="s">
        <v>75</v>
      </c>
      <c r="C25" s="7" t="s">
        <v>32</v>
      </c>
      <c r="D25" s="6" t="s">
        <v>76</v>
      </c>
      <c r="E25" s="8" t="s">
        <v>60</v>
      </c>
      <c r="F25" s="8">
        <v>959.24</v>
      </c>
      <c r="G25" s="8">
        <v>1.56</v>
      </c>
      <c r="H25" s="8">
        <v>0.01</v>
      </c>
      <c r="I25" s="8">
        <v>0.04</v>
      </c>
      <c r="J25" s="8">
        <v>1.61</v>
      </c>
      <c r="K25"/>
      <c r="L25"/>
    </row>
    <row r="26" spans="1:12">
      <c r="A26"/>
      <c r="B26" s="6" t="s">
        <v>77</v>
      </c>
      <c r="C26" s="7" t="s">
        <v>32</v>
      </c>
      <c r="D26" s="6" t="s">
        <v>78</v>
      </c>
      <c r="E26" s="8" t="s">
        <v>79</v>
      </c>
      <c r="F26" s="8">
        <v>18.66</v>
      </c>
      <c r="G26" s="8">
        <v>0</v>
      </c>
      <c r="H26" s="8">
        <v>20</v>
      </c>
      <c r="I26" s="8">
        <v>0</v>
      </c>
      <c r="J26" s="8">
        <v>20</v>
      </c>
      <c r="K26"/>
      <c r="L26"/>
    </row>
    <row r="27" spans="1:12">
      <c r="A27"/>
      <c r="B27" s="6" t="s">
        <v>80</v>
      </c>
      <c r="C27" s="7" t="s">
        <v>29</v>
      </c>
      <c r="D27" s="31" t="s">
        <v>81</v>
      </c>
      <c r="E27" s="8"/>
      <c r="F27" s="8"/>
      <c r="G27" s="8"/>
      <c r="H27" s="8"/>
      <c r="I27" s="8"/>
      <c r="J27" s="8"/>
      <c r="K27"/>
      <c r="L27"/>
    </row>
    <row r="28" spans="1:12">
      <c r="A28"/>
      <c r="B28" s="6" t="s">
        <v>82</v>
      </c>
      <c r="C28" s="7" t="s">
        <v>32</v>
      </c>
      <c r="D28" s="6" t="s">
        <v>83</v>
      </c>
      <c r="E28" s="8" t="s">
        <v>84</v>
      </c>
      <c r="F28" s="8">
        <v>6799.3</v>
      </c>
      <c r="G28" s="8">
        <v>0</v>
      </c>
      <c r="H28" s="8">
        <v>0</v>
      </c>
      <c r="I28" s="8">
        <v>1.99</v>
      </c>
      <c r="J28" s="8">
        <v>1.99</v>
      </c>
      <c r="K28"/>
      <c r="L28"/>
    </row>
    <row r="29" spans="1:12">
      <c r="A29"/>
      <c r="B29" s="6" t="s">
        <v>85</v>
      </c>
      <c r="C29" s="7" t="s">
        <v>32</v>
      </c>
      <c r="D29" s="6" t="s">
        <v>86</v>
      </c>
      <c r="E29" s="8" t="s">
        <v>60</v>
      </c>
      <c r="F29" s="8">
        <v>849.91</v>
      </c>
      <c r="G29" s="8">
        <v>5.41</v>
      </c>
      <c r="H29" s="8">
        <v>0.54</v>
      </c>
      <c r="I29" s="8">
        <v>0.14000000000000001</v>
      </c>
      <c r="J29" s="8">
        <v>6.09</v>
      </c>
      <c r="K29"/>
      <c r="L29"/>
    </row>
    <row r="30" spans="1:12">
      <c r="A30"/>
      <c r="B30" s="6" t="s">
        <v>87</v>
      </c>
      <c r="C30" s="7" t="s">
        <v>32</v>
      </c>
      <c r="D30" s="6" t="s">
        <v>88</v>
      </c>
      <c r="E30" s="8" t="s">
        <v>89</v>
      </c>
      <c r="F30" s="8">
        <v>240</v>
      </c>
      <c r="G30" s="8">
        <v>0</v>
      </c>
      <c r="H30" s="8">
        <v>10</v>
      </c>
      <c r="I30" s="8">
        <v>0</v>
      </c>
      <c r="J30" s="8">
        <v>10</v>
      </c>
      <c r="K30"/>
      <c r="L30"/>
    </row>
    <row r="31" spans="1:12">
      <c r="A31"/>
      <c r="B31" s="6" t="s">
        <v>90</v>
      </c>
      <c r="C31" s="7" t="s">
        <v>32</v>
      </c>
      <c r="D31" s="6" t="s">
        <v>91</v>
      </c>
      <c r="E31" s="8" t="s">
        <v>92</v>
      </c>
      <c r="F31" s="8">
        <v>30</v>
      </c>
      <c r="G31" s="8">
        <v>8.9499999999999993</v>
      </c>
      <c r="H31" s="8">
        <v>0.85</v>
      </c>
      <c r="I31" s="8">
        <v>0.19</v>
      </c>
      <c r="J31" s="8">
        <v>9.9899999999999984</v>
      </c>
      <c r="K31"/>
      <c r="L31"/>
    </row>
    <row r="32" spans="1:12">
      <c r="A32"/>
      <c r="B32" s="6" t="s">
        <v>93</v>
      </c>
      <c r="C32" s="7" t="s">
        <v>32</v>
      </c>
      <c r="D32" s="6" t="s">
        <v>94</v>
      </c>
      <c r="E32" s="8" t="s">
        <v>60</v>
      </c>
      <c r="F32" s="8">
        <v>849.91</v>
      </c>
      <c r="G32" s="8">
        <v>1.98</v>
      </c>
      <c r="H32" s="8">
        <v>2.46</v>
      </c>
      <c r="I32" s="8">
        <v>0.17</v>
      </c>
      <c r="J32" s="8">
        <v>4.6099999999999994</v>
      </c>
      <c r="K32"/>
      <c r="L32"/>
    </row>
    <row r="33" spans="1:12">
      <c r="A33"/>
      <c r="B33" s="10" t="s">
        <v>95</v>
      </c>
      <c r="C33" s="10" t="s">
        <v>95</v>
      </c>
      <c r="D33" s="10" t="s">
        <v>95</v>
      </c>
      <c r="E33" s="10" t="s">
        <v>95</v>
      </c>
      <c r="F33" s="10" t="s">
        <v>95</v>
      </c>
      <c r="G33" s="10" t="s">
        <v>95</v>
      </c>
      <c r="H33" s="10" t="s">
        <v>95</v>
      </c>
      <c r="I33" s="10" t="s">
        <v>95</v>
      </c>
      <c r="J33" s="10" t="s">
        <v>95</v>
      </c>
      <c r="K33"/>
      <c r="L33"/>
    </row>
    <row r="34" spans="1:12">
      <c r="A34"/>
      <c r="B34"/>
      <c r="C34"/>
      <c r="D34"/>
      <c r="E34"/>
      <c r="F34"/>
      <c r="G34"/>
      <c r="H34"/>
      <c r="I34"/>
      <c r="J34"/>
      <c r="K34"/>
      <c r="L34"/>
    </row>
  </sheetData>
  <mergeCells count="6">
    <mergeCell ref="G4:J4"/>
    <mergeCell ref="B4:B5"/>
    <mergeCell ref="C4:C5"/>
    <mergeCell ref="D4:D5"/>
    <mergeCell ref="E4:E5"/>
    <mergeCell ref="F4:F5"/>
  </mergeCells>
  <phoneticPr fontId="4" type="noConversion"/>
  <conditionalFormatting sqref="B6:B33 C33:J33">
    <cfRule type="expression" dxfId="8" priority="11">
      <formula>$C6="Etapa/Subetapa"</formula>
    </cfRule>
  </conditionalFormatting>
  <conditionalFormatting sqref="C6:C32">
    <cfRule type="cellIs" dxfId="7" priority="13" operator="equal">
      <formula>"Etapa/Subetapa"</formula>
    </cfRule>
  </conditionalFormatting>
  <conditionalFormatting sqref="D6:D7">
    <cfRule type="expression" dxfId="6" priority="5">
      <formula>$C6="Etapa/Subetapa"</formula>
    </cfRule>
  </conditionalFormatting>
  <conditionalFormatting sqref="D8:D14">
    <cfRule type="expression" dxfId="5" priority="16">
      <formula>$C8="Etapa/Subetapa"</formula>
    </cfRule>
  </conditionalFormatting>
  <conditionalFormatting sqref="D15:D16">
    <cfRule type="expression" dxfId="4" priority="3">
      <formula>$C15="Etapa/Subetapa"</formula>
    </cfRule>
  </conditionalFormatting>
  <conditionalFormatting sqref="D17:D23 D25:D26 D28:D32">
    <cfRule type="expression" dxfId="3" priority="12">
      <formula>$C17="Etapa/Subetapa"</formula>
    </cfRule>
  </conditionalFormatting>
  <conditionalFormatting sqref="D24">
    <cfRule type="expression" dxfId="2" priority="2">
      <formula>$C24="Etapa/Subetapa"</formula>
    </cfRule>
  </conditionalFormatting>
  <conditionalFormatting sqref="D27">
    <cfRule type="expression" dxfId="1" priority="1">
      <formula>$C27="Etapa/Subetapa"</formula>
    </cfRule>
  </conditionalFormatting>
  <conditionalFormatting sqref="E6:J32">
    <cfRule type="expression" dxfId="0" priority="14">
      <formula>$C6="Etapa/Subetapa"</formula>
    </cfRule>
  </conditionalFormatting>
  <dataValidations count="1">
    <dataValidation type="list" allowBlank="1" showInputMessage="1" showErrorMessage="1" sqref="C6:C32" xr:uid="{00000000-0002-0000-0200-000000000000}">
      <formula1>"Etapa/Subetapa,Item"</formula1>
    </dataValidation>
  </dataValidations>
  <hyperlinks>
    <hyperlink ref="J2" location="Instruções!A1" display="Instruções" xr:uid="{00000000-0004-0000-0200-000000000000}"/>
  </hyperlinks>
  <printOptions horizontalCentered="1"/>
  <pageMargins left="0.11811023622047245" right="0.11811023622047245" top="0" bottom="0.55118110236220474" header="0.31496062992125984" footer="0.31496062992125984"/>
  <pageSetup paperSize="9" scale="98" orientation="landscape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6EEB-B161-4D10-BF90-35DA37852B3A}">
  <sheetPr>
    <tabColor theme="1"/>
  </sheetPr>
  <dimension ref="A1:AMJ976"/>
  <sheetViews>
    <sheetView showGridLines="0" zoomScale="80" zoomScaleNormal="80" workbookViewId="0">
      <pane xSplit="3" topLeftCell="D1" activePane="topRight" state="frozenSplit"/>
      <selection pane="topRight" activeCell="F4" sqref="F4"/>
    </sheetView>
  </sheetViews>
  <sheetFormatPr defaultColWidth="12" defaultRowHeight="15"/>
  <cols>
    <col min="1" max="1" width="10.140625" style="42" customWidth="1"/>
    <col min="2" max="2" width="18.5703125" style="46" customWidth="1"/>
    <col min="3" max="3" width="54" style="47" customWidth="1"/>
    <col min="4" max="8" width="30.85546875" style="43" customWidth="1"/>
    <col min="9" max="9" width="3.140625" style="46" customWidth="1"/>
    <col min="10" max="10" width="30.85546875" style="43" customWidth="1"/>
    <col min="11" max="189" width="30.85546875" style="46" customWidth="1"/>
    <col min="190" max="309" width="30.85546875" style="47" customWidth="1"/>
    <col min="310" max="1020" width="11.28515625" style="47" customWidth="1"/>
    <col min="1021" max="1023" width="11.42578125" style="47" customWidth="1"/>
    <col min="1024" max="1024" width="11.5703125" style="47" customWidth="1"/>
    <col min="1025" max="16384" width="12" style="44"/>
  </cols>
  <sheetData>
    <row r="1" spans="1:1024" s="41" customFormat="1" ht="15" customHeight="1">
      <c r="E1" s="86" t="s">
        <v>13</v>
      </c>
      <c r="F1" s="87"/>
      <c r="G1" s="87"/>
      <c r="H1" s="87"/>
    </row>
    <row r="2" spans="1:1024" s="41" customFormat="1" ht="96" customHeight="1" thickBot="1">
      <c r="B2" s="117" t="s">
        <v>96</v>
      </c>
      <c r="C2" s="117"/>
      <c r="D2" s="117"/>
      <c r="E2" s="118" t="s">
        <v>97</v>
      </c>
      <c r="F2" s="118"/>
      <c r="G2" s="118"/>
      <c r="H2" s="118"/>
    </row>
    <row r="3" spans="1:1024" s="41" customFormat="1" ht="26.45" customHeight="1">
      <c r="B3" s="88"/>
      <c r="C3" s="88"/>
      <c r="D3" s="88"/>
      <c r="E3" s="88"/>
      <c r="F3" s="88"/>
      <c r="G3" s="88"/>
      <c r="H3" s="88"/>
      <c r="I3" s="88"/>
    </row>
    <row r="4" spans="1:1024" ht="31.5" customHeight="1">
      <c r="B4" s="119"/>
      <c r="C4" s="119"/>
      <c r="D4" s="119"/>
      <c r="F4" s="44"/>
      <c r="G4" s="43" t="s">
        <v>98</v>
      </c>
      <c r="H4" s="45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  <c r="JF4" s="44"/>
      <c r="JG4" s="44"/>
      <c r="JH4" s="44"/>
      <c r="JI4" s="44"/>
      <c r="JJ4" s="44"/>
      <c r="JK4" s="44"/>
      <c r="JL4" s="44"/>
      <c r="JM4" s="44"/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4"/>
      <c r="JY4" s="44"/>
      <c r="JZ4" s="44"/>
      <c r="KA4" s="44"/>
      <c r="KB4" s="44"/>
      <c r="KC4" s="44"/>
      <c r="KD4" s="44"/>
      <c r="KE4" s="44"/>
      <c r="KF4" s="44"/>
      <c r="KG4" s="44"/>
      <c r="KH4" s="44"/>
      <c r="KI4" s="44"/>
      <c r="KJ4" s="44"/>
      <c r="KK4" s="44"/>
      <c r="KL4" s="44"/>
      <c r="KM4" s="44"/>
      <c r="KN4" s="44"/>
      <c r="KO4" s="44"/>
      <c r="KP4" s="44"/>
      <c r="KQ4" s="44"/>
      <c r="KR4" s="44"/>
      <c r="KS4" s="44"/>
      <c r="KT4" s="44"/>
      <c r="KU4" s="44"/>
      <c r="KV4" s="44"/>
      <c r="KW4" s="44"/>
      <c r="KX4" s="44"/>
      <c r="KY4" s="44"/>
      <c r="KZ4" s="44"/>
      <c r="LA4" s="44"/>
      <c r="LB4" s="44"/>
      <c r="LC4" s="44"/>
      <c r="LD4" s="44"/>
      <c r="LE4" s="44"/>
      <c r="LF4" s="44"/>
      <c r="LG4" s="44"/>
      <c r="LH4" s="44"/>
      <c r="LI4" s="44"/>
      <c r="LJ4" s="44"/>
      <c r="LK4" s="44"/>
      <c r="LL4" s="44"/>
      <c r="LM4" s="44"/>
      <c r="LN4" s="44"/>
      <c r="LO4" s="44"/>
      <c r="LP4" s="44"/>
      <c r="LQ4" s="44"/>
      <c r="LR4" s="44"/>
      <c r="LS4" s="44"/>
      <c r="LT4" s="44"/>
      <c r="LU4" s="44"/>
      <c r="LV4" s="44"/>
      <c r="LW4" s="44"/>
      <c r="LX4" s="44"/>
      <c r="LY4" s="44"/>
      <c r="LZ4" s="44"/>
      <c r="MA4" s="44"/>
      <c r="MB4" s="44"/>
      <c r="MC4" s="44"/>
      <c r="MD4" s="44"/>
      <c r="ME4" s="44"/>
      <c r="MF4" s="44"/>
      <c r="MG4" s="44"/>
      <c r="MH4" s="44"/>
      <c r="MI4" s="44"/>
      <c r="MJ4" s="44"/>
      <c r="MK4" s="44"/>
      <c r="ML4" s="44"/>
      <c r="MM4" s="44"/>
      <c r="MN4" s="44"/>
      <c r="MO4" s="44"/>
      <c r="MP4" s="44"/>
      <c r="MQ4" s="44"/>
      <c r="MR4" s="44"/>
      <c r="MS4" s="44"/>
      <c r="MT4" s="44"/>
      <c r="MU4" s="44"/>
      <c r="MV4" s="44"/>
      <c r="MW4" s="44"/>
      <c r="MX4" s="44"/>
      <c r="MY4" s="44"/>
      <c r="MZ4" s="44"/>
      <c r="NA4" s="44"/>
      <c r="NB4" s="44"/>
      <c r="NC4" s="44"/>
      <c r="ND4" s="44"/>
      <c r="NE4" s="44"/>
      <c r="NF4" s="44"/>
      <c r="NG4" s="44"/>
      <c r="NH4" s="44"/>
      <c r="NI4" s="44"/>
      <c r="NJ4" s="44"/>
      <c r="NK4" s="44"/>
      <c r="NL4" s="44"/>
      <c r="NM4" s="44"/>
      <c r="NN4" s="44"/>
      <c r="NO4" s="44"/>
      <c r="NP4" s="44"/>
      <c r="NQ4" s="44"/>
      <c r="NR4" s="44"/>
      <c r="NS4" s="44"/>
      <c r="NT4" s="44"/>
      <c r="NU4" s="44"/>
      <c r="NV4" s="44"/>
      <c r="NW4" s="44"/>
      <c r="NX4" s="44"/>
      <c r="NY4" s="44"/>
      <c r="NZ4" s="44"/>
      <c r="OA4" s="44"/>
      <c r="OB4" s="44"/>
      <c r="OC4" s="44"/>
      <c r="OD4" s="44"/>
      <c r="OE4" s="44"/>
      <c r="OF4" s="44"/>
      <c r="OG4" s="44"/>
      <c r="OH4" s="44"/>
      <c r="OI4" s="44"/>
      <c r="OJ4" s="44"/>
      <c r="OK4" s="44"/>
      <c r="OL4" s="44"/>
      <c r="OM4" s="44"/>
      <c r="ON4" s="44"/>
      <c r="OO4" s="44"/>
      <c r="OP4" s="44"/>
      <c r="OQ4" s="44"/>
      <c r="OR4" s="44"/>
      <c r="OS4" s="44"/>
      <c r="OT4" s="44"/>
      <c r="OU4" s="44"/>
      <c r="OV4" s="44"/>
      <c r="OW4" s="44"/>
      <c r="OX4" s="44"/>
      <c r="OY4" s="44"/>
      <c r="OZ4" s="44"/>
      <c r="PA4" s="44"/>
      <c r="PB4" s="44"/>
      <c r="PC4" s="44"/>
      <c r="PD4" s="44"/>
      <c r="PE4" s="44"/>
      <c r="PF4" s="44"/>
      <c r="PG4" s="44"/>
      <c r="PH4" s="44"/>
      <c r="PI4" s="44"/>
      <c r="PJ4" s="44"/>
      <c r="PK4" s="44"/>
      <c r="PL4" s="44"/>
      <c r="PM4" s="44"/>
      <c r="PN4" s="44"/>
      <c r="PO4" s="44"/>
      <c r="PP4" s="44"/>
      <c r="PQ4" s="44"/>
      <c r="PR4" s="44"/>
      <c r="PS4" s="44"/>
      <c r="PT4" s="44"/>
      <c r="PU4" s="44"/>
      <c r="PV4" s="44"/>
      <c r="PW4" s="44"/>
      <c r="PX4" s="44"/>
      <c r="PY4" s="44"/>
      <c r="PZ4" s="44"/>
      <c r="QA4" s="44"/>
      <c r="QB4" s="44"/>
      <c r="QC4" s="44"/>
      <c r="QD4" s="44"/>
      <c r="QE4" s="44"/>
      <c r="QF4" s="44"/>
      <c r="QG4" s="44"/>
      <c r="QH4" s="44"/>
      <c r="QI4" s="44"/>
      <c r="QJ4" s="44"/>
      <c r="QK4" s="44"/>
      <c r="QL4" s="44"/>
      <c r="QM4" s="44"/>
      <c r="QN4" s="44"/>
      <c r="QO4" s="44"/>
      <c r="QP4" s="44"/>
      <c r="QQ4" s="44"/>
      <c r="QR4" s="44"/>
      <c r="QS4" s="44"/>
      <c r="QT4" s="44"/>
      <c r="QU4" s="44"/>
      <c r="QV4" s="44"/>
      <c r="QW4" s="44"/>
      <c r="QX4" s="44"/>
      <c r="QY4" s="44"/>
      <c r="QZ4" s="44"/>
      <c r="RA4" s="44"/>
      <c r="RB4" s="44"/>
      <c r="RC4" s="44"/>
      <c r="RD4" s="44"/>
      <c r="RE4" s="44"/>
      <c r="RF4" s="44"/>
      <c r="RG4" s="44"/>
      <c r="RH4" s="44"/>
      <c r="RI4" s="44"/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44"/>
      <c r="XL4" s="44"/>
      <c r="XM4" s="44"/>
      <c r="XN4" s="44"/>
      <c r="XO4" s="44"/>
      <c r="XP4" s="44"/>
      <c r="XQ4" s="44"/>
      <c r="XR4" s="44"/>
      <c r="XS4" s="44"/>
      <c r="XT4" s="44"/>
      <c r="XU4" s="44"/>
      <c r="XV4" s="44"/>
      <c r="XW4" s="44"/>
      <c r="XX4" s="44"/>
      <c r="XY4" s="44"/>
      <c r="XZ4" s="44"/>
      <c r="YA4" s="44"/>
      <c r="YB4" s="44"/>
      <c r="YC4" s="44"/>
      <c r="YD4" s="44"/>
      <c r="YE4" s="44"/>
      <c r="YF4" s="44"/>
      <c r="YG4" s="44"/>
      <c r="YH4" s="44"/>
      <c r="YI4" s="44"/>
      <c r="YJ4" s="44"/>
      <c r="YK4" s="44"/>
      <c r="YL4" s="44"/>
      <c r="YM4" s="44"/>
      <c r="YN4" s="44"/>
      <c r="YO4" s="44"/>
      <c r="YP4" s="44"/>
      <c r="YQ4" s="44"/>
      <c r="YR4" s="44"/>
      <c r="YS4" s="44"/>
      <c r="YT4" s="44"/>
      <c r="YU4" s="44"/>
      <c r="YV4" s="44"/>
      <c r="YW4" s="44"/>
      <c r="YX4" s="44"/>
      <c r="YY4" s="44"/>
      <c r="YZ4" s="44"/>
      <c r="ZA4" s="44"/>
      <c r="ZB4" s="44"/>
      <c r="ZC4" s="44"/>
      <c r="ZD4" s="44"/>
      <c r="ZE4" s="44"/>
      <c r="ZF4" s="44"/>
      <c r="ZG4" s="44"/>
      <c r="ZH4" s="44"/>
      <c r="ZI4" s="44"/>
      <c r="ZJ4" s="44"/>
      <c r="ZK4" s="44"/>
      <c r="ZL4" s="44"/>
      <c r="ZM4" s="44"/>
      <c r="ZN4" s="44"/>
      <c r="ZO4" s="44"/>
      <c r="ZP4" s="44"/>
      <c r="ZQ4" s="44"/>
      <c r="ZR4" s="44"/>
      <c r="ZS4" s="44"/>
      <c r="ZT4" s="44"/>
      <c r="ZU4" s="44"/>
      <c r="ZV4" s="44"/>
      <c r="ZW4" s="44"/>
      <c r="ZX4" s="44"/>
      <c r="ZY4" s="44"/>
      <c r="ZZ4" s="44"/>
      <c r="AAA4" s="44"/>
      <c r="AAB4" s="44"/>
      <c r="AAC4" s="44"/>
      <c r="AAD4" s="44"/>
      <c r="AAE4" s="44"/>
      <c r="AAF4" s="44"/>
      <c r="AAG4" s="44"/>
      <c r="AAH4" s="44"/>
      <c r="AAI4" s="44"/>
      <c r="AAJ4" s="44"/>
      <c r="AAK4" s="44"/>
      <c r="AAL4" s="44"/>
      <c r="AAM4" s="44"/>
      <c r="AAN4" s="44"/>
      <c r="AAO4" s="44"/>
      <c r="AAP4" s="44"/>
      <c r="AAQ4" s="44"/>
      <c r="AAR4" s="44"/>
      <c r="AAS4" s="44"/>
      <c r="AAT4" s="44"/>
      <c r="AAU4" s="44"/>
      <c r="AAV4" s="44"/>
      <c r="AAW4" s="44"/>
      <c r="AAX4" s="44"/>
      <c r="AAY4" s="44"/>
      <c r="AAZ4" s="44"/>
      <c r="ABA4" s="44"/>
      <c r="ABB4" s="44"/>
      <c r="ABC4" s="44"/>
      <c r="ABD4" s="44"/>
      <c r="ABE4" s="44"/>
      <c r="ABF4" s="44"/>
      <c r="ABG4" s="44"/>
      <c r="ABH4" s="44"/>
      <c r="ABI4" s="44"/>
      <c r="ABJ4" s="44"/>
      <c r="ABK4" s="44"/>
      <c r="ABL4" s="44"/>
      <c r="ABM4" s="44"/>
      <c r="ABN4" s="44"/>
      <c r="ABO4" s="44"/>
      <c r="ABP4" s="44"/>
      <c r="ABQ4" s="44"/>
      <c r="ABR4" s="44"/>
      <c r="ABS4" s="44"/>
      <c r="ABT4" s="44"/>
      <c r="ABU4" s="44"/>
      <c r="ABV4" s="44"/>
      <c r="ABW4" s="44"/>
      <c r="ABX4" s="44"/>
      <c r="ABY4" s="44"/>
      <c r="ABZ4" s="44"/>
      <c r="ACA4" s="44"/>
      <c r="ACB4" s="44"/>
      <c r="ACC4" s="44"/>
      <c r="ACD4" s="44"/>
      <c r="ACE4" s="44"/>
      <c r="ACF4" s="44"/>
      <c r="ACG4" s="44"/>
      <c r="ACH4" s="44"/>
      <c r="ACI4" s="44"/>
      <c r="ACJ4" s="44"/>
      <c r="ACK4" s="44"/>
      <c r="ACL4" s="44"/>
      <c r="ACM4" s="44"/>
      <c r="ACN4" s="44"/>
      <c r="ACO4" s="44"/>
      <c r="ACP4" s="44"/>
      <c r="ACQ4" s="44"/>
      <c r="ACR4" s="44"/>
      <c r="ACS4" s="44"/>
      <c r="ACT4" s="44"/>
      <c r="ACU4" s="44"/>
      <c r="ACV4" s="44"/>
      <c r="ACW4" s="44"/>
      <c r="ACX4" s="44"/>
      <c r="ACY4" s="44"/>
      <c r="ACZ4" s="44"/>
      <c r="ADA4" s="44"/>
      <c r="ADB4" s="44"/>
      <c r="ADC4" s="44"/>
      <c r="ADD4" s="44"/>
      <c r="ADE4" s="44"/>
      <c r="ADF4" s="44"/>
      <c r="ADG4" s="44"/>
      <c r="ADH4" s="44"/>
      <c r="ADI4" s="44"/>
      <c r="ADJ4" s="44"/>
      <c r="ADK4" s="44"/>
      <c r="ADL4" s="44"/>
      <c r="ADM4" s="44"/>
      <c r="ADN4" s="44"/>
      <c r="ADO4" s="44"/>
      <c r="ADP4" s="44"/>
      <c r="ADQ4" s="44"/>
      <c r="ADR4" s="44"/>
      <c r="ADS4" s="44"/>
      <c r="ADT4" s="44"/>
      <c r="ADU4" s="44"/>
      <c r="ADV4" s="44"/>
      <c r="ADW4" s="44"/>
      <c r="ADX4" s="44"/>
      <c r="ADY4" s="44"/>
      <c r="ADZ4" s="44"/>
      <c r="AEA4" s="44"/>
      <c r="AEB4" s="44"/>
      <c r="AEC4" s="44"/>
      <c r="AED4" s="44"/>
      <c r="AEE4" s="44"/>
      <c r="AEF4" s="44"/>
      <c r="AEG4" s="44"/>
      <c r="AEH4" s="44"/>
      <c r="AEI4" s="44"/>
      <c r="AEJ4" s="44"/>
      <c r="AEK4" s="44"/>
      <c r="AEL4" s="44"/>
      <c r="AEM4" s="44"/>
      <c r="AEN4" s="44"/>
      <c r="AEO4" s="44"/>
      <c r="AEP4" s="44"/>
      <c r="AEQ4" s="44"/>
      <c r="AER4" s="44"/>
      <c r="AES4" s="44"/>
      <c r="AET4" s="44"/>
      <c r="AEU4" s="44"/>
      <c r="AEV4" s="44"/>
      <c r="AEW4" s="44"/>
      <c r="AEX4" s="44"/>
      <c r="AEY4" s="44"/>
      <c r="AEZ4" s="44"/>
      <c r="AFA4" s="44"/>
      <c r="AFB4" s="44"/>
      <c r="AFC4" s="44"/>
      <c r="AFD4" s="44"/>
      <c r="AFE4" s="44"/>
      <c r="AFF4" s="44"/>
      <c r="AFG4" s="44"/>
      <c r="AFH4" s="44"/>
      <c r="AFI4" s="44"/>
      <c r="AFJ4" s="44"/>
      <c r="AFK4" s="44"/>
      <c r="AFL4" s="44"/>
      <c r="AFM4" s="44"/>
      <c r="AFN4" s="44"/>
      <c r="AFO4" s="44"/>
      <c r="AFP4" s="44"/>
      <c r="AFQ4" s="44"/>
      <c r="AFR4" s="44"/>
      <c r="AFS4" s="44"/>
      <c r="AFT4" s="44"/>
      <c r="AFU4" s="44"/>
      <c r="AFV4" s="44"/>
      <c r="AFW4" s="44"/>
      <c r="AFX4" s="44"/>
      <c r="AFY4" s="44"/>
      <c r="AFZ4" s="44"/>
      <c r="AGA4" s="44"/>
      <c r="AGB4" s="44"/>
      <c r="AGC4" s="44"/>
      <c r="AGD4" s="44"/>
      <c r="AGE4" s="44"/>
      <c r="AGF4" s="44"/>
      <c r="AGG4" s="44"/>
      <c r="AGH4" s="44"/>
      <c r="AGI4" s="44"/>
      <c r="AGJ4" s="44"/>
      <c r="AGK4" s="44"/>
      <c r="AGL4" s="44"/>
      <c r="AGM4" s="44"/>
      <c r="AGN4" s="44"/>
      <c r="AGO4" s="44"/>
      <c r="AGP4" s="44"/>
      <c r="AGQ4" s="44"/>
      <c r="AGR4" s="44"/>
      <c r="AGS4" s="44"/>
      <c r="AGT4" s="44"/>
      <c r="AGU4" s="44"/>
      <c r="AGV4" s="44"/>
      <c r="AGW4" s="44"/>
      <c r="AGX4" s="44"/>
      <c r="AGY4" s="44"/>
      <c r="AGZ4" s="44"/>
      <c r="AHA4" s="44"/>
      <c r="AHB4" s="44"/>
      <c r="AHC4" s="44"/>
      <c r="AHD4" s="44"/>
      <c r="AHE4" s="44"/>
      <c r="AHF4" s="44"/>
      <c r="AHG4" s="44"/>
      <c r="AHH4" s="44"/>
      <c r="AHI4" s="44"/>
      <c r="AHJ4" s="44"/>
      <c r="AHK4" s="44"/>
      <c r="AHL4" s="44"/>
      <c r="AHM4" s="44"/>
      <c r="AHN4" s="44"/>
      <c r="AHO4" s="44"/>
      <c r="AHP4" s="44"/>
      <c r="AHQ4" s="44"/>
      <c r="AHR4" s="44"/>
      <c r="AHS4" s="44"/>
      <c r="AHT4" s="44"/>
      <c r="AHU4" s="44"/>
      <c r="AHV4" s="44"/>
      <c r="AHW4" s="44"/>
      <c r="AHX4" s="44"/>
      <c r="AHY4" s="44"/>
      <c r="AHZ4" s="44"/>
      <c r="AIA4" s="44"/>
      <c r="AIB4" s="44"/>
      <c r="AIC4" s="44"/>
      <c r="AID4" s="44"/>
      <c r="AIE4" s="44"/>
      <c r="AIF4" s="44"/>
      <c r="AIG4" s="44"/>
      <c r="AIH4" s="44"/>
      <c r="AII4" s="44"/>
      <c r="AIJ4" s="44"/>
      <c r="AIK4" s="44"/>
      <c r="AIL4" s="44"/>
      <c r="AIM4" s="44"/>
      <c r="AIN4" s="44"/>
      <c r="AIO4" s="44"/>
      <c r="AIP4" s="44"/>
      <c r="AIQ4" s="44"/>
      <c r="AIR4" s="44"/>
      <c r="AIS4" s="44"/>
      <c r="AIT4" s="44"/>
      <c r="AIU4" s="44"/>
      <c r="AIV4" s="44"/>
      <c r="AIW4" s="44"/>
      <c r="AIX4" s="44"/>
      <c r="AIY4" s="44"/>
      <c r="AIZ4" s="44"/>
      <c r="AJA4" s="44"/>
      <c r="AJB4" s="44"/>
      <c r="AJC4" s="44"/>
      <c r="AJD4" s="44"/>
      <c r="AJE4" s="44"/>
      <c r="AJF4" s="44"/>
      <c r="AJG4" s="44"/>
      <c r="AJH4" s="44"/>
      <c r="AJI4" s="44"/>
      <c r="AJJ4" s="44"/>
      <c r="AJK4" s="44"/>
      <c r="AJL4" s="44"/>
      <c r="AJM4" s="44"/>
      <c r="AJN4" s="44"/>
      <c r="AJO4" s="44"/>
      <c r="AJP4" s="44"/>
      <c r="AJQ4" s="44"/>
      <c r="AJR4" s="44"/>
      <c r="AJS4" s="44"/>
      <c r="AJT4" s="44"/>
      <c r="AJU4" s="44"/>
      <c r="AJV4" s="44"/>
      <c r="AJW4" s="44"/>
      <c r="AJX4" s="44"/>
      <c r="AJY4" s="44"/>
      <c r="AJZ4" s="44"/>
      <c r="AKA4" s="44"/>
      <c r="AKB4" s="44"/>
      <c r="AKC4" s="44"/>
      <c r="AKD4" s="44"/>
      <c r="AKE4" s="44"/>
      <c r="AKF4" s="44"/>
      <c r="AKG4" s="44"/>
      <c r="AKH4" s="44"/>
      <c r="AKI4" s="44"/>
      <c r="AKJ4" s="44"/>
      <c r="AKK4" s="44"/>
      <c r="AKL4" s="44"/>
      <c r="AKM4" s="44"/>
      <c r="AKN4" s="44"/>
      <c r="AKO4" s="44"/>
      <c r="AKP4" s="44"/>
      <c r="AKQ4" s="44"/>
      <c r="AKR4" s="44"/>
      <c r="AKS4" s="44"/>
      <c r="AKT4" s="44"/>
      <c r="AKU4" s="44"/>
      <c r="AKV4" s="44"/>
      <c r="AKW4" s="44"/>
      <c r="AKX4" s="44"/>
      <c r="AKY4" s="44"/>
      <c r="AKZ4" s="44"/>
      <c r="ALA4" s="44"/>
      <c r="ALB4" s="44"/>
      <c r="ALC4" s="44"/>
      <c r="ALD4" s="44"/>
      <c r="ALE4" s="44"/>
      <c r="ALF4" s="44"/>
      <c r="ALG4" s="44"/>
      <c r="ALH4" s="44"/>
      <c r="ALI4" s="44"/>
      <c r="ALJ4" s="44"/>
      <c r="ALK4" s="44"/>
      <c r="ALL4" s="44"/>
      <c r="ALM4" s="44"/>
      <c r="ALN4" s="44"/>
      <c r="ALO4" s="44"/>
      <c r="ALP4" s="44"/>
      <c r="ALQ4" s="44"/>
      <c r="ALR4" s="44"/>
      <c r="ALS4" s="44"/>
      <c r="ALT4" s="44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</row>
    <row r="5" spans="1:1024">
      <c r="O5" s="46" t="s">
        <v>99</v>
      </c>
    </row>
    <row r="6" spans="1:1024">
      <c r="O6" s="46" t="s">
        <v>100</v>
      </c>
    </row>
    <row r="7" spans="1:1024" s="51" customFormat="1" ht="37.5" customHeight="1">
      <c r="A7" s="48"/>
      <c r="B7" s="49" t="s">
        <v>101</v>
      </c>
      <c r="C7" s="49" t="s">
        <v>102</v>
      </c>
      <c r="D7" s="50" t="s">
        <v>103</v>
      </c>
      <c r="E7" s="50" t="s">
        <v>104</v>
      </c>
      <c r="F7" s="50" t="s">
        <v>95</v>
      </c>
      <c r="G7" s="50" t="s">
        <v>105</v>
      </c>
      <c r="H7" s="50" t="s">
        <v>106</v>
      </c>
      <c r="J7" s="52"/>
      <c r="O7" s="46" t="s">
        <v>107</v>
      </c>
    </row>
    <row r="8" spans="1:1024" ht="30" customHeight="1">
      <c r="A8" s="44"/>
      <c r="B8" s="53" t="s">
        <v>28</v>
      </c>
      <c r="C8" s="54" t="s">
        <v>108</v>
      </c>
      <c r="D8" s="55"/>
      <c r="E8" s="55"/>
      <c r="F8" s="55"/>
      <c r="G8" s="55"/>
      <c r="H8" s="55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  <c r="IW8" s="44"/>
      <c r="IX8" s="44"/>
      <c r="IY8" s="44"/>
      <c r="IZ8" s="44"/>
      <c r="JA8" s="44"/>
      <c r="JB8" s="44"/>
      <c r="JC8" s="44"/>
      <c r="JD8" s="44"/>
      <c r="JE8" s="44"/>
      <c r="JF8" s="44"/>
      <c r="JG8" s="44"/>
      <c r="JH8" s="44"/>
      <c r="JI8" s="44"/>
      <c r="JJ8" s="44"/>
      <c r="JK8" s="44"/>
      <c r="JL8" s="44"/>
      <c r="JM8" s="44"/>
      <c r="JN8" s="44"/>
      <c r="JO8" s="44"/>
      <c r="JP8" s="44"/>
      <c r="JQ8" s="44"/>
      <c r="JR8" s="44"/>
      <c r="JS8" s="44"/>
      <c r="JT8" s="44"/>
      <c r="JU8" s="44"/>
      <c r="JV8" s="44"/>
      <c r="JW8" s="44"/>
      <c r="JX8" s="44"/>
      <c r="JY8" s="44"/>
      <c r="JZ8" s="44"/>
      <c r="KA8" s="44"/>
      <c r="KB8" s="44"/>
      <c r="KC8" s="44"/>
      <c r="KD8" s="44"/>
      <c r="KE8" s="44"/>
      <c r="KF8" s="44"/>
      <c r="KG8" s="44"/>
      <c r="KH8" s="44"/>
      <c r="KI8" s="44"/>
      <c r="KJ8" s="44"/>
      <c r="KK8" s="44"/>
      <c r="KL8" s="44"/>
      <c r="KM8" s="44"/>
      <c r="KN8" s="44"/>
      <c r="KO8" s="44"/>
      <c r="KP8" s="44"/>
      <c r="KQ8" s="44"/>
      <c r="KR8" s="44"/>
      <c r="KS8" s="44"/>
      <c r="KT8" s="44"/>
      <c r="KU8" s="44"/>
      <c r="KV8" s="44"/>
      <c r="KW8" s="44"/>
      <c r="KX8" s="44"/>
      <c r="KY8" s="44"/>
      <c r="KZ8" s="44"/>
      <c r="LA8" s="44"/>
      <c r="LB8" s="44"/>
      <c r="LC8" s="44"/>
      <c r="LD8" s="44"/>
      <c r="LE8" s="44"/>
      <c r="LF8" s="44"/>
      <c r="LG8" s="44"/>
      <c r="LH8" s="44"/>
      <c r="LI8" s="44"/>
      <c r="LJ8" s="44"/>
      <c r="LK8" s="44"/>
      <c r="LL8" s="44"/>
      <c r="LM8" s="44"/>
      <c r="LN8" s="44"/>
      <c r="LO8" s="44"/>
      <c r="LP8" s="44"/>
      <c r="LQ8" s="44"/>
      <c r="LR8" s="44"/>
      <c r="LS8" s="44"/>
      <c r="LT8" s="44"/>
      <c r="LU8" s="44"/>
      <c r="LV8" s="44"/>
      <c r="LW8" s="44"/>
      <c r="LX8" s="44"/>
      <c r="LY8" s="44"/>
      <c r="LZ8" s="44"/>
      <c r="MA8" s="44"/>
      <c r="MB8" s="44"/>
      <c r="MC8" s="44"/>
      <c r="MD8" s="44"/>
      <c r="ME8" s="44"/>
      <c r="MF8" s="44"/>
      <c r="MG8" s="44"/>
      <c r="MH8" s="44"/>
      <c r="MI8" s="44"/>
      <c r="MJ8" s="44"/>
      <c r="MK8" s="44"/>
      <c r="ML8" s="44"/>
      <c r="MM8" s="44"/>
      <c r="MN8" s="44"/>
      <c r="MO8" s="44"/>
      <c r="MP8" s="44"/>
      <c r="MQ8" s="44"/>
      <c r="MR8" s="44"/>
      <c r="MS8" s="44"/>
      <c r="MT8" s="44"/>
      <c r="MU8" s="44"/>
      <c r="MV8" s="44"/>
      <c r="MW8" s="44"/>
      <c r="MX8" s="44"/>
      <c r="MY8" s="44"/>
      <c r="MZ8" s="44"/>
      <c r="NA8" s="44"/>
      <c r="NB8" s="44"/>
      <c r="NC8" s="44"/>
      <c r="ND8" s="44"/>
      <c r="NE8" s="44"/>
      <c r="NF8" s="44"/>
      <c r="NG8" s="44"/>
      <c r="NH8" s="44"/>
      <c r="NI8" s="44"/>
      <c r="NJ8" s="44"/>
      <c r="NK8" s="44"/>
      <c r="NL8" s="44"/>
      <c r="NM8" s="44"/>
      <c r="NN8" s="44"/>
      <c r="NO8" s="44"/>
      <c r="NP8" s="44"/>
      <c r="NQ8" s="44"/>
      <c r="NR8" s="44"/>
      <c r="NS8" s="44"/>
      <c r="NT8" s="44"/>
      <c r="NU8" s="44"/>
      <c r="NV8" s="44"/>
      <c r="NW8" s="44"/>
      <c r="NX8" s="44"/>
      <c r="NY8" s="44"/>
      <c r="NZ8" s="44"/>
      <c r="OA8" s="44"/>
      <c r="OB8" s="44"/>
      <c r="OC8" s="44"/>
      <c r="OD8" s="44"/>
      <c r="OE8" s="44"/>
      <c r="OF8" s="44"/>
      <c r="OG8" s="44"/>
      <c r="OH8" s="44"/>
      <c r="OI8" s="44"/>
      <c r="OJ8" s="44"/>
      <c r="OK8" s="44"/>
      <c r="OL8" s="44"/>
      <c r="OM8" s="44"/>
      <c r="ON8" s="44"/>
      <c r="OO8" s="44"/>
      <c r="OP8" s="44"/>
      <c r="OQ8" s="44"/>
      <c r="OR8" s="44"/>
      <c r="OS8" s="44"/>
      <c r="OT8" s="44"/>
      <c r="OU8" s="44"/>
      <c r="OV8" s="44"/>
      <c r="OW8" s="44"/>
      <c r="OX8" s="44"/>
      <c r="OY8" s="44"/>
      <c r="OZ8" s="44"/>
      <c r="PA8" s="44"/>
      <c r="PB8" s="44"/>
      <c r="PC8" s="44"/>
      <c r="PD8" s="44"/>
      <c r="PE8" s="44"/>
      <c r="PF8" s="44"/>
      <c r="PG8" s="44"/>
      <c r="PH8" s="44"/>
      <c r="PI8" s="44"/>
      <c r="PJ8" s="44"/>
      <c r="PK8" s="44"/>
      <c r="PL8" s="44"/>
      <c r="PM8" s="44"/>
      <c r="PN8" s="44"/>
      <c r="PO8" s="44"/>
      <c r="PP8" s="44"/>
      <c r="PQ8" s="44"/>
      <c r="PR8" s="44"/>
      <c r="PS8" s="44"/>
      <c r="PT8" s="44"/>
      <c r="PU8" s="44"/>
      <c r="PV8" s="44"/>
      <c r="PW8" s="44"/>
      <c r="PX8" s="44"/>
      <c r="PY8" s="44"/>
      <c r="PZ8" s="44"/>
      <c r="QA8" s="44"/>
      <c r="QB8" s="44"/>
      <c r="QC8" s="44"/>
      <c r="QD8" s="44"/>
      <c r="QE8" s="44"/>
      <c r="QF8" s="44"/>
      <c r="QG8" s="44"/>
      <c r="QH8" s="44"/>
      <c r="QI8" s="44"/>
      <c r="QJ8" s="44"/>
      <c r="QK8" s="44"/>
      <c r="QL8" s="44"/>
      <c r="QM8" s="44"/>
      <c r="QN8" s="44"/>
      <c r="QO8" s="44"/>
      <c r="QP8" s="44"/>
      <c r="QQ8" s="44"/>
      <c r="QR8" s="44"/>
      <c r="QS8" s="44"/>
      <c r="QT8" s="44"/>
      <c r="QU8" s="44"/>
      <c r="QV8" s="44"/>
      <c r="QW8" s="44"/>
      <c r="QX8" s="44"/>
      <c r="QY8" s="44"/>
      <c r="QZ8" s="44"/>
      <c r="RA8" s="44"/>
      <c r="RB8" s="44"/>
      <c r="RC8" s="44"/>
      <c r="RD8" s="44"/>
      <c r="RE8" s="44"/>
      <c r="RF8" s="44"/>
      <c r="RG8" s="44"/>
      <c r="RH8" s="44"/>
      <c r="RI8" s="44"/>
      <c r="RJ8" s="44"/>
      <c r="RK8" s="44"/>
      <c r="RL8" s="44"/>
      <c r="RM8" s="44"/>
      <c r="RN8" s="44"/>
      <c r="RO8" s="44"/>
      <c r="RP8" s="44"/>
      <c r="RQ8" s="44"/>
      <c r="RR8" s="44"/>
      <c r="RS8" s="44"/>
      <c r="RT8" s="44"/>
      <c r="RU8" s="44"/>
      <c r="RV8" s="44"/>
      <c r="RW8" s="44"/>
      <c r="RX8" s="44"/>
      <c r="RY8" s="44"/>
      <c r="RZ8" s="44"/>
      <c r="SA8" s="44"/>
      <c r="SB8" s="44"/>
      <c r="SC8" s="44"/>
      <c r="SD8" s="44"/>
      <c r="SE8" s="44"/>
      <c r="SF8" s="44"/>
      <c r="SG8" s="44"/>
      <c r="SH8" s="44"/>
      <c r="SI8" s="44"/>
      <c r="SJ8" s="44"/>
      <c r="SK8" s="44"/>
      <c r="SL8" s="44"/>
      <c r="SM8" s="44"/>
      <c r="SN8" s="44"/>
      <c r="SO8" s="44"/>
      <c r="SP8" s="44"/>
      <c r="SQ8" s="44"/>
      <c r="SR8" s="44"/>
      <c r="SS8" s="44"/>
      <c r="ST8" s="44"/>
      <c r="SU8" s="44"/>
      <c r="SV8" s="44"/>
      <c r="SW8" s="44"/>
      <c r="SX8" s="44"/>
      <c r="SY8" s="44"/>
      <c r="SZ8" s="44"/>
      <c r="TA8" s="44"/>
      <c r="TB8" s="44"/>
      <c r="TC8" s="44"/>
      <c r="TD8" s="44"/>
      <c r="TE8" s="44"/>
      <c r="TF8" s="44"/>
      <c r="TG8" s="44"/>
      <c r="TH8" s="44"/>
      <c r="TI8" s="44"/>
      <c r="TJ8" s="44"/>
      <c r="TK8" s="44"/>
      <c r="TL8" s="44"/>
      <c r="TM8" s="44"/>
      <c r="TN8" s="44"/>
      <c r="TO8" s="44"/>
      <c r="TP8" s="44"/>
      <c r="TQ8" s="44"/>
      <c r="TR8" s="44"/>
      <c r="TS8" s="44"/>
      <c r="TT8" s="44"/>
      <c r="TU8" s="44"/>
      <c r="TV8" s="44"/>
      <c r="TW8" s="44"/>
      <c r="TX8" s="44"/>
      <c r="TY8" s="44"/>
      <c r="TZ8" s="44"/>
      <c r="UA8" s="44"/>
      <c r="UB8" s="44"/>
      <c r="UC8" s="44"/>
      <c r="UD8" s="44"/>
      <c r="UE8" s="44"/>
      <c r="UF8" s="44"/>
      <c r="UG8" s="44"/>
      <c r="UH8" s="44"/>
      <c r="UI8" s="44"/>
      <c r="UJ8" s="44"/>
      <c r="UK8" s="44"/>
      <c r="UL8" s="44"/>
      <c r="UM8" s="44"/>
      <c r="UN8" s="44"/>
      <c r="UO8" s="44"/>
      <c r="UP8" s="44"/>
      <c r="UQ8" s="44"/>
      <c r="UR8" s="44"/>
      <c r="US8" s="44"/>
      <c r="UT8" s="44"/>
      <c r="UU8" s="44"/>
      <c r="UV8" s="44"/>
      <c r="UW8" s="44"/>
      <c r="UX8" s="44"/>
      <c r="UY8" s="44"/>
      <c r="UZ8" s="44"/>
      <c r="VA8" s="44"/>
      <c r="VB8" s="44"/>
      <c r="VC8" s="44"/>
      <c r="VD8" s="44"/>
      <c r="VE8" s="44"/>
      <c r="VF8" s="44"/>
      <c r="VG8" s="44"/>
      <c r="VH8" s="44"/>
      <c r="VI8" s="44"/>
      <c r="VJ8" s="44"/>
      <c r="VK8" s="44"/>
      <c r="VL8" s="44"/>
      <c r="VM8" s="44"/>
      <c r="VN8" s="44"/>
      <c r="VO8" s="44"/>
      <c r="VP8" s="44"/>
      <c r="VQ8" s="44"/>
      <c r="VR8" s="44"/>
      <c r="VS8" s="44"/>
      <c r="VT8" s="44"/>
      <c r="VU8" s="44"/>
      <c r="VV8" s="44"/>
      <c r="VW8" s="44"/>
      <c r="VX8" s="44"/>
      <c r="VY8" s="44"/>
      <c r="VZ8" s="44"/>
      <c r="WA8" s="44"/>
      <c r="WB8" s="44"/>
      <c r="WC8" s="44"/>
      <c r="WD8" s="44"/>
      <c r="WE8" s="44"/>
      <c r="WF8" s="44"/>
      <c r="WG8" s="44"/>
      <c r="WH8" s="44"/>
      <c r="WI8" s="44"/>
      <c r="WJ8" s="44"/>
      <c r="WK8" s="44"/>
      <c r="WL8" s="44"/>
      <c r="WM8" s="44"/>
      <c r="WN8" s="44"/>
      <c r="WO8" s="44"/>
      <c r="WP8" s="44"/>
      <c r="WQ8" s="44"/>
      <c r="WR8" s="44"/>
      <c r="WS8" s="44"/>
      <c r="WT8" s="44"/>
      <c r="WU8" s="44"/>
      <c r="WV8" s="44"/>
      <c r="WW8" s="44"/>
      <c r="WX8" s="44"/>
      <c r="WY8" s="44"/>
      <c r="WZ8" s="44"/>
      <c r="XA8" s="44"/>
      <c r="XB8" s="44"/>
      <c r="XC8" s="44"/>
      <c r="XD8" s="44"/>
      <c r="XE8" s="44"/>
      <c r="XF8" s="44"/>
      <c r="XG8" s="44"/>
      <c r="XH8" s="44"/>
      <c r="XI8" s="44"/>
      <c r="XJ8" s="44"/>
      <c r="XK8" s="44"/>
      <c r="XL8" s="44"/>
      <c r="XM8" s="44"/>
      <c r="XN8" s="44"/>
      <c r="XO8" s="44"/>
      <c r="XP8" s="44"/>
      <c r="XQ8" s="44"/>
      <c r="XR8" s="44"/>
      <c r="XS8" s="44"/>
      <c r="XT8" s="44"/>
      <c r="XU8" s="44"/>
      <c r="XV8" s="44"/>
      <c r="XW8" s="44"/>
      <c r="XX8" s="44"/>
      <c r="XY8" s="44"/>
      <c r="XZ8" s="44"/>
      <c r="YA8" s="44"/>
      <c r="YB8" s="44"/>
      <c r="YC8" s="44"/>
      <c r="YD8" s="44"/>
      <c r="YE8" s="44"/>
      <c r="YF8" s="44"/>
      <c r="YG8" s="44"/>
      <c r="YH8" s="44"/>
      <c r="YI8" s="44"/>
      <c r="YJ8" s="44"/>
      <c r="YK8" s="44"/>
      <c r="YL8" s="44"/>
      <c r="YM8" s="44"/>
      <c r="YN8" s="44"/>
      <c r="YO8" s="44"/>
      <c r="YP8" s="44"/>
      <c r="YQ8" s="44"/>
      <c r="YR8" s="44"/>
      <c r="YS8" s="44"/>
      <c r="YT8" s="44"/>
      <c r="YU8" s="44"/>
      <c r="YV8" s="44"/>
      <c r="YW8" s="44"/>
      <c r="YX8" s="44"/>
      <c r="YY8" s="44"/>
      <c r="YZ8" s="44"/>
      <c r="ZA8" s="44"/>
      <c r="ZB8" s="44"/>
      <c r="ZC8" s="44"/>
      <c r="ZD8" s="44"/>
      <c r="ZE8" s="44"/>
      <c r="ZF8" s="44"/>
      <c r="ZG8" s="44"/>
      <c r="ZH8" s="44"/>
      <c r="ZI8" s="44"/>
      <c r="ZJ8" s="44"/>
      <c r="ZK8" s="44"/>
      <c r="ZL8" s="44"/>
      <c r="ZM8" s="44"/>
      <c r="ZN8" s="44"/>
      <c r="ZO8" s="44"/>
      <c r="ZP8" s="44"/>
      <c r="ZQ8" s="44"/>
      <c r="ZR8" s="44"/>
      <c r="ZS8" s="44"/>
      <c r="ZT8" s="44"/>
      <c r="ZU8" s="44"/>
      <c r="ZV8" s="44"/>
      <c r="ZW8" s="44"/>
      <c r="ZX8" s="44"/>
      <c r="ZY8" s="44"/>
      <c r="ZZ8" s="44"/>
      <c r="AAA8" s="44"/>
      <c r="AAB8" s="44"/>
      <c r="AAC8" s="44"/>
      <c r="AAD8" s="44"/>
      <c r="AAE8" s="44"/>
      <c r="AAF8" s="44"/>
      <c r="AAG8" s="44"/>
      <c r="AAH8" s="44"/>
      <c r="AAI8" s="44"/>
      <c r="AAJ8" s="44"/>
      <c r="AAK8" s="44"/>
      <c r="AAL8" s="44"/>
      <c r="AAM8" s="44"/>
      <c r="AAN8" s="44"/>
      <c r="AAO8" s="44"/>
      <c r="AAP8" s="44"/>
      <c r="AAQ8" s="44"/>
      <c r="AAR8" s="44"/>
      <c r="AAS8" s="44"/>
      <c r="AAT8" s="44"/>
      <c r="AAU8" s="44"/>
      <c r="AAV8" s="44"/>
      <c r="AAW8" s="44"/>
      <c r="AAX8" s="44"/>
      <c r="AAY8" s="44"/>
      <c r="AAZ8" s="44"/>
      <c r="ABA8" s="44"/>
      <c r="ABB8" s="44"/>
      <c r="ABC8" s="44"/>
      <c r="ABD8" s="44"/>
      <c r="ABE8" s="44"/>
      <c r="ABF8" s="44"/>
      <c r="ABG8" s="44"/>
      <c r="ABH8" s="44"/>
      <c r="ABI8" s="44"/>
      <c r="ABJ8" s="44"/>
      <c r="ABK8" s="44"/>
      <c r="ABL8" s="44"/>
      <c r="ABM8" s="44"/>
      <c r="ABN8" s="44"/>
      <c r="ABO8" s="44"/>
      <c r="ABP8" s="44"/>
      <c r="ABQ8" s="44"/>
      <c r="ABR8" s="44"/>
      <c r="ABS8" s="44"/>
      <c r="ABT8" s="44"/>
      <c r="ABU8" s="44"/>
      <c r="ABV8" s="44"/>
      <c r="ABW8" s="44"/>
      <c r="ABX8" s="44"/>
      <c r="ABY8" s="44"/>
      <c r="ABZ8" s="44"/>
      <c r="ACA8" s="44"/>
      <c r="ACB8" s="44"/>
      <c r="ACC8" s="44"/>
      <c r="ACD8" s="44"/>
      <c r="ACE8" s="44"/>
      <c r="ACF8" s="44"/>
      <c r="ACG8" s="44"/>
      <c r="ACH8" s="44"/>
      <c r="ACI8" s="44"/>
      <c r="ACJ8" s="44"/>
      <c r="ACK8" s="44"/>
      <c r="ACL8" s="44"/>
      <c r="ACM8" s="44"/>
      <c r="ACN8" s="44"/>
      <c r="ACO8" s="44"/>
      <c r="ACP8" s="44"/>
      <c r="ACQ8" s="44"/>
      <c r="ACR8" s="44"/>
      <c r="ACS8" s="44"/>
      <c r="ACT8" s="44"/>
      <c r="ACU8" s="44"/>
      <c r="ACV8" s="44"/>
      <c r="ACW8" s="44"/>
      <c r="ACX8" s="44"/>
      <c r="ACY8" s="44"/>
      <c r="ACZ8" s="44"/>
      <c r="ADA8" s="44"/>
      <c r="ADB8" s="44"/>
      <c r="ADC8" s="44"/>
      <c r="ADD8" s="44"/>
      <c r="ADE8" s="44"/>
      <c r="ADF8" s="44"/>
      <c r="ADG8" s="44"/>
      <c r="ADH8" s="44"/>
      <c r="ADI8" s="44"/>
      <c r="ADJ8" s="44"/>
      <c r="ADK8" s="44"/>
      <c r="ADL8" s="44"/>
      <c r="ADM8" s="44"/>
      <c r="ADN8" s="44"/>
      <c r="ADO8" s="44"/>
      <c r="ADP8" s="44"/>
      <c r="ADQ8" s="44"/>
      <c r="ADR8" s="44"/>
      <c r="ADS8" s="44"/>
      <c r="ADT8" s="44"/>
      <c r="ADU8" s="44"/>
      <c r="ADV8" s="44"/>
      <c r="ADW8" s="44"/>
      <c r="ADX8" s="44"/>
      <c r="ADY8" s="44"/>
      <c r="ADZ8" s="44"/>
      <c r="AEA8" s="44"/>
      <c r="AEB8" s="44"/>
      <c r="AEC8" s="44"/>
      <c r="AED8" s="44"/>
      <c r="AEE8" s="44"/>
      <c r="AEF8" s="44"/>
      <c r="AEG8" s="44"/>
      <c r="AEH8" s="44"/>
      <c r="AEI8" s="44"/>
      <c r="AEJ8" s="44"/>
      <c r="AEK8" s="44"/>
      <c r="AEL8" s="44"/>
      <c r="AEM8" s="44"/>
      <c r="AEN8" s="44"/>
      <c r="AEO8" s="44"/>
      <c r="AEP8" s="44"/>
      <c r="AEQ8" s="44"/>
      <c r="AER8" s="44"/>
      <c r="AES8" s="44"/>
      <c r="AET8" s="44"/>
      <c r="AEU8" s="44"/>
      <c r="AEV8" s="44"/>
      <c r="AEW8" s="44"/>
      <c r="AEX8" s="44"/>
      <c r="AEY8" s="44"/>
      <c r="AEZ8" s="44"/>
      <c r="AFA8" s="44"/>
      <c r="AFB8" s="44"/>
      <c r="AFC8" s="44"/>
      <c r="AFD8" s="44"/>
      <c r="AFE8" s="44"/>
      <c r="AFF8" s="44"/>
      <c r="AFG8" s="44"/>
      <c r="AFH8" s="44"/>
      <c r="AFI8" s="44"/>
      <c r="AFJ8" s="44"/>
      <c r="AFK8" s="44"/>
      <c r="AFL8" s="44"/>
      <c r="AFM8" s="44"/>
      <c r="AFN8" s="44"/>
      <c r="AFO8" s="44"/>
      <c r="AFP8" s="44"/>
      <c r="AFQ8" s="44"/>
      <c r="AFR8" s="44"/>
      <c r="AFS8" s="44"/>
      <c r="AFT8" s="44"/>
      <c r="AFU8" s="44"/>
      <c r="AFV8" s="44"/>
      <c r="AFW8" s="44"/>
      <c r="AFX8" s="44"/>
      <c r="AFY8" s="44"/>
      <c r="AFZ8" s="44"/>
      <c r="AGA8" s="44"/>
      <c r="AGB8" s="44"/>
      <c r="AGC8" s="44"/>
      <c r="AGD8" s="44"/>
      <c r="AGE8" s="44"/>
      <c r="AGF8" s="44"/>
      <c r="AGG8" s="44"/>
      <c r="AGH8" s="44"/>
      <c r="AGI8" s="44"/>
      <c r="AGJ8" s="44"/>
      <c r="AGK8" s="44"/>
      <c r="AGL8" s="44"/>
      <c r="AGM8" s="44"/>
      <c r="AGN8" s="44"/>
      <c r="AGO8" s="44"/>
      <c r="AGP8" s="44"/>
      <c r="AGQ8" s="44"/>
      <c r="AGR8" s="44"/>
      <c r="AGS8" s="44"/>
      <c r="AGT8" s="44"/>
      <c r="AGU8" s="44"/>
      <c r="AGV8" s="44"/>
      <c r="AGW8" s="44"/>
      <c r="AGX8" s="44"/>
      <c r="AGY8" s="44"/>
      <c r="AGZ8" s="44"/>
      <c r="AHA8" s="44"/>
      <c r="AHB8" s="44"/>
      <c r="AHC8" s="44"/>
      <c r="AHD8" s="44"/>
      <c r="AHE8" s="44"/>
      <c r="AHF8" s="44"/>
      <c r="AHG8" s="44"/>
      <c r="AHH8" s="44"/>
      <c r="AHI8" s="44"/>
      <c r="AHJ8" s="44"/>
      <c r="AHK8" s="44"/>
      <c r="AHL8" s="44"/>
      <c r="AHM8" s="44"/>
      <c r="AHN8" s="44"/>
      <c r="AHO8" s="44"/>
      <c r="AHP8" s="44"/>
      <c r="AHQ8" s="44"/>
      <c r="AHR8" s="44"/>
      <c r="AHS8" s="44"/>
      <c r="AHT8" s="44"/>
      <c r="AHU8" s="44"/>
      <c r="AHV8" s="44"/>
      <c r="AHW8" s="44"/>
      <c r="AHX8" s="44"/>
      <c r="AHY8" s="44"/>
      <c r="AHZ8" s="44"/>
      <c r="AIA8" s="44"/>
      <c r="AIB8" s="44"/>
      <c r="AIC8" s="44"/>
      <c r="AID8" s="44"/>
      <c r="AIE8" s="44"/>
      <c r="AIF8" s="44"/>
      <c r="AIG8" s="44"/>
      <c r="AIH8" s="44"/>
      <c r="AII8" s="44"/>
      <c r="AIJ8" s="44"/>
      <c r="AIK8" s="44"/>
      <c r="AIL8" s="44"/>
      <c r="AIM8" s="44"/>
      <c r="AIN8" s="44"/>
      <c r="AIO8" s="44"/>
      <c r="AIP8" s="44"/>
      <c r="AIQ8" s="44"/>
      <c r="AIR8" s="44"/>
      <c r="AIS8" s="44"/>
      <c r="AIT8" s="44"/>
      <c r="AIU8" s="44"/>
      <c r="AIV8" s="44"/>
      <c r="AIW8" s="44"/>
      <c r="AIX8" s="44"/>
      <c r="AIY8" s="44"/>
      <c r="AIZ8" s="44"/>
      <c r="AJA8" s="44"/>
      <c r="AJB8" s="44"/>
      <c r="AJC8" s="44"/>
      <c r="AJD8" s="44"/>
      <c r="AJE8" s="44"/>
      <c r="AJF8" s="44"/>
      <c r="AJG8" s="44"/>
      <c r="AJH8" s="44"/>
      <c r="AJI8" s="44"/>
      <c r="AJJ8" s="44"/>
      <c r="AJK8" s="44"/>
      <c r="AJL8" s="44"/>
      <c r="AJM8" s="44"/>
      <c r="AJN8" s="44"/>
      <c r="AJO8" s="44"/>
      <c r="AJP8" s="44"/>
      <c r="AJQ8" s="44"/>
      <c r="AJR8" s="44"/>
      <c r="AJS8" s="44"/>
      <c r="AJT8" s="44"/>
      <c r="AJU8" s="44"/>
      <c r="AJV8" s="44"/>
      <c r="AJW8" s="44"/>
      <c r="AJX8" s="44"/>
      <c r="AJY8" s="44"/>
      <c r="AJZ8" s="44"/>
      <c r="AKA8" s="44"/>
      <c r="AKB8" s="44"/>
      <c r="AKC8" s="44"/>
      <c r="AKD8" s="44"/>
      <c r="AKE8" s="44"/>
      <c r="AKF8" s="44"/>
      <c r="AKG8" s="44"/>
      <c r="AKH8" s="44"/>
      <c r="AKI8" s="44"/>
      <c r="AKJ8" s="44"/>
      <c r="AKK8" s="44"/>
      <c r="AKL8" s="44"/>
      <c r="AKM8" s="44"/>
      <c r="AKN8" s="44"/>
      <c r="AKO8" s="44"/>
      <c r="AKP8" s="44"/>
      <c r="AKQ8" s="44"/>
      <c r="AKR8" s="44"/>
      <c r="AKS8" s="44"/>
      <c r="AKT8" s="44"/>
      <c r="AKU8" s="44"/>
      <c r="AKV8" s="44"/>
      <c r="AKW8" s="44"/>
      <c r="AKX8" s="44"/>
      <c r="AKY8" s="44"/>
      <c r="AKZ8" s="44"/>
      <c r="ALA8" s="44"/>
      <c r="ALB8" s="44"/>
      <c r="ALC8" s="44"/>
      <c r="ALD8" s="44"/>
      <c r="ALE8" s="44"/>
      <c r="ALF8" s="44"/>
      <c r="ALG8" s="44"/>
      <c r="ALH8" s="44"/>
      <c r="ALI8" s="44"/>
      <c r="ALJ8" s="44"/>
      <c r="ALK8" s="44"/>
      <c r="ALL8" s="44"/>
      <c r="ALM8" s="44"/>
      <c r="ALN8" s="44"/>
      <c r="ALO8" s="44"/>
      <c r="ALP8" s="44"/>
      <c r="ALQ8" s="44"/>
      <c r="ALR8" s="44"/>
      <c r="ALS8" s="44"/>
      <c r="ALT8" s="44"/>
      <c r="ALU8" s="44"/>
      <c r="ALV8" s="44"/>
      <c r="ALW8" s="44"/>
      <c r="ALX8" s="44"/>
      <c r="ALY8" s="44"/>
      <c r="ALZ8" s="44"/>
      <c r="AMA8" s="44"/>
      <c r="AMB8" s="44"/>
      <c r="AMC8" s="44"/>
      <c r="AMD8" s="44"/>
      <c r="AME8" s="44"/>
      <c r="AMF8" s="44"/>
      <c r="AMG8" s="44"/>
      <c r="AMH8" s="44"/>
      <c r="AMI8" s="44"/>
      <c r="AMJ8" s="44"/>
    </row>
    <row r="9" spans="1:1024" ht="30" customHeight="1">
      <c r="A9" s="44"/>
      <c r="B9" s="56" t="s">
        <v>31</v>
      </c>
      <c r="C9" s="57" t="s">
        <v>109</v>
      </c>
      <c r="D9" s="58">
        <v>0.5</v>
      </c>
      <c r="E9" s="58">
        <v>0.25</v>
      </c>
      <c r="F9" s="58">
        <v>0.25</v>
      </c>
      <c r="G9" s="58">
        <v>0</v>
      </c>
      <c r="H9" s="59">
        <f t="shared" ref="H9:H16" si="0">SUM(D9:G9)</f>
        <v>1</v>
      </c>
      <c r="I9" s="44"/>
      <c r="J9" s="41" t="s">
        <v>110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  <c r="NJ9" s="44"/>
      <c r="NK9" s="44"/>
      <c r="NL9" s="44"/>
      <c r="NM9" s="44"/>
      <c r="NN9" s="44"/>
      <c r="NO9" s="44"/>
      <c r="NP9" s="44"/>
      <c r="NQ9" s="44"/>
      <c r="NR9" s="44"/>
      <c r="NS9" s="44"/>
      <c r="NT9" s="44"/>
      <c r="NU9" s="44"/>
      <c r="NV9" s="44"/>
      <c r="NW9" s="44"/>
      <c r="NX9" s="44"/>
      <c r="NY9" s="44"/>
      <c r="NZ9" s="44"/>
      <c r="OA9" s="44"/>
      <c r="OB9" s="44"/>
      <c r="OC9" s="44"/>
      <c r="OD9" s="44"/>
      <c r="OE9" s="44"/>
      <c r="OF9" s="44"/>
      <c r="OG9" s="44"/>
      <c r="OH9" s="44"/>
      <c r="OI9" s="44"/>
      <c r="OJ9" s="44"/>
      <c r="OK9" s="44"/>
      <c r="OL9" s="44"/>
      <c r="OM9" s="44"/>
      <c r="ON9" s="44"/>
      <c r="OO9" s="44"/>
      <c r="OP9" s="44"/>
      <c r="OQ9" s="44"/>
      <c r="OR9" s="44"/>
      <c r="OS9" s="44"/>
      <c r="OT9" s="44"/>
      <c r="OU9" s="44"/>
      <c r="OV9" s="44"/>
      <c r="OW9" s="44"/>
      <c r="OX9" s="44"/>
      <c r="OY9" s="44"/>
      <c r="OZ9" s="44"/>
      <c r="PA9" s="44"/>
      <c r="PB9" s="44"/>
      <c r="PC9" s="44"/>
      <c r="PD9" s="44"/>
      <c r="PE9" s="44"/>
      <c r="PF9" s="44"/>
      <c r="PG9" s="44"/>
      <c r="PH9" s="44"/>
      <c r="PI9" s="44"/>
      <c r="PJ9" s="44"/>
      <c r="PK9" s="44"/>
      <c r="PL9" s="44"/>
      <c r="PM9" s="44"/>
      <c r="PN9" s="44"/>
      <c r="PO9" s="44"/>
      <c r="PP9" s="44"/>
      <c r="PQ9" s="44"/>
      <c r="PR9" s="44"/>
      <c r="PS9" s="44"/>
      <c r="PT9" s="44"/>
      <c r="PU9" s="44"/>
      <c r="PV9" s="44"/>
      <c r="PW9" s="44"/>
      <c r="PX9" s="44"/>
      <c r="PY9" s="44"/>
      <c r="PZ9" s="44"/>
      <c r="QA9" s="44"/>
      <c r="QB9" s="44"/>
      <c r="QC9" s="44"/>
      <c r="QD9" s="44"/>
      <c r="QE9" s="44"/>
      <c r="QF9" s="44"/>
      <c r="QG9" s="44"/>
      <c r="QH9" s="44"/>
      <c r="QI9" s="44"/>
      <c r="QJ9" s="44"/>
      <c r="QK9" s="44"/>
      <c r="QL9" s="44"/>
      <c r="QM9" s="44"/>
      <c r="QN9" s="44"/>
      <c r="QO9" s="44"/>
      <c r="QP9" s="44"/>
      <c r="QQ9" s="44"/>
      <c r="QR9" s="44"/>
      <c r="QS9" s="44"/>
      <c r="QT9" s="44"/>
      <c r="QU9" s="44"/>
      <c r="QV9" s="44"/>
      <c r="QW9" s="44"/>
      <c r="QX9" s="44"/>
      <c r="QY9" s="44"/>
      <c r="QZ9" s="44"/>
      <c r="RA9" s="44"/>
      <c r="RB9" s="44"/>
      <c r="RC9" s="44"/>
      <c r="RD9" s="44"/>
      <c r="RE9" s="44"/>
      <c r="RF9" s="44"/>
      <c r="RG9" s="44"/>
      <c r="RH9" s="44"/>
      <c r="RI9" s="44"/>
      <c r="RJ9" s="44"/>
      <c r="RK9" s="44"/>
      <c r="RL9" s="44"/>
      <c r="RM9" s="44"/>
      <c r="RN9" s="44"/>
      <c r="RO9" s="44"/>
      <c r="RP9" s="44"/>
      <c r="RQ9" s="44"/>
      <c r="RR9" s="44"/>
      <c r="RS9" s="44"/>
      <c r="RT9" s="44"/>
      <c r="RU9" s="44"/>
      <c r="RV9" s="44"/>
      <c r="RW9" s="44"/>
      <c r="RX9" s="44"/>
      <c r="RY9" s="44"/>
      <c r="RZ9" s="44"/>
      <c r="SA9" s="44"/>
      <c r="SB9" s="44"/>
      <c r="SC9" s="44"/>
      <c r="SD9" s="44"/>
      <c r="SE9" s="44"/>
      <c r="SF9" s="44"/>
      <c r="SG9" s="44"/>
      <c r="SH9" s="44"/>
      <c r="SI9" s="44"/>
      <c r="SJ9" s="44"/>
      <c r="SK9" s="44"/>
      <c r="SL9" s="44"/>
      <c r="SM9" s="44"/>
      <c r="SN9" s="44"/>
      <c r="SO9" s="44"/>
      <c r="SP9" s="44"/>
      <c r="SQ9" s="44"/>
      <c r="SR9" s="44"/>
      <c r="SS9" s="44"/>
      <c r="ST9" s="44"/>
      <c r="SU9" s="44"/>
      <c r="SV9" s="44"/>
      <c r="SW9" s="44"/>
      <c r="SX9" s="44"/>
      <c r="SY9" s="44"/>
      <c r="SZ9" s="44"/>
      <c r="TA9" s="44"/>
      <c r="TB9" s="44"/>
      <c r="TC9" s="44"/>
      <c r="TD9" s="44"/>
      <c r="TE9" s="44"/>
      <c r="TF9" s="44"/>
      <c r="TG9" s="44"/>
      <c r="TH9" s="44"/>
      <c r="TI9" s="44"/>
      <c r="TJ9" s="44"/>
      <c r="TK9" s="44"/>
      <c r="TL9" s="44"/>
      <c r="TM9" s="44"/>
      <c r="TN9" s="44"/>
      <c r="TO9" s="44"/>
      <c r="TP9" s="44"/>
      <c r="TQ9" s="44"/>
      <c r="TR9" s="44"/>
      <c r="TS9" s="44"/>
      <c r="TT9" s="44"/>
      <c r="TU9" s="44"/>
      <c r="TV9" s="44"/>
      <c r="TW9" s="44"/>
      <c r="TX9" s="44"/>
      <c r="TY9" s="44"/>
      <c r="TZ9" s="44"/>
      <c r="UA9" s="44"/>
      <c r="UB9" s="44"/>
      <c r="UC9" s="44"/>
      <c r="UD9" s="44"/>
      <c r="UE9" s="44"/>
      <c r="UF9" s="44"/>
      <c r="UG9" s="44"/>
      <c r="UH9" s="44"/>
      <c r="UI9" s="44"/>
      <c r="UJ9" s="44"/>
      <c r="UK9" s="44"/>
      <c r="UL9" s="44"/>
      <c r="UM9" s="44"/>
      <c r="UN9" s="44"/>
      <c r="UO9" s="44"/>
      <c r="UP9" s="44"/>
      <c r="UQ9" s="44"/>
      <c r="UR9" s="44"/>
      <c r="US9" s="44"/>
      <c r="UT9" s="44"/>
      <c r="UU9" s="44"/>
      <c r="UV9" s="44"/>
      <c r="UW9" s="44"/>
      <c r="UX9" s="44"/>
      <c r="UY9" s="44"/>
      <c r="UZ9" s="44"/>
      <c r="VA9" s="44"/>
      <c r="VB9" s="44"/>
      <c r="VC9" s="44"/>
      <c r="VD9" s="44"/>
      <c r="VE9" s="44"/>
      <c r="VF9" s="44"/>
      <c r="VG9" s="44"/>
      <c r="VH9" s="44"/>
      <c r="VI9" s="44"/>
      <c r="VJ9" s="44"/>
      <c r="VK9" s="44"/>
      <c r="VL9" s="44"/>
      <c r="VM9" s="44"/>
      <c r="VN9" s="44"/>
      <c r="VO9" s="44"/>
      <c r="VP9" s="44"/>
      <c r="VQ9" s="44"/>
      <c r="VR9" s="44"/>
      <c r="VS9" s="44"/>
      <c r="VT9" s="44"/>
      <c r="VU9" s="44"/>
      <c r="VV9" s="44"/>
      <c r="VW9" s="44"/>
      <c r="VX9" s="44"/>
      <c r="VY9" s="44"/>
      <c r="VZ9" s="44"/>
      <c r="WA9" s="44"/>
      <c r="WB9" s="44"/>
      <c r="WC9" s="44"/>
      <c r="WD9" s="44"/>
      <c r="WE9" s="44"/>
      <c r="WF9" s="44"/>
      <c r="WG9" s="44"/>
      <c r="WH9" s="44"/>
      <c r="WI9" s="44"/>
      <c r="WJ9" s="44"/>
      <c r="WK9" s="44"/>
      <c r="WL9" s="44"/>
      <c r="WM9" s="44"/>
      <c r="WN9" s="44"/>
      <c r="WO9" s="44"/>
      <c r="WP9" s="44"/>
      <c r="WQ9" s="44"/>
      <c r="WR9" s="44"/>
      <c r="WS9" s="44"/>
      <c r="WT9" s="44"/>
      <c r="WU9" s="44"/>
      <c r="WV9" s="44"/>
      <c r="WW9" s="44"/>
      <c r="WX9" s="44"/>
      <c r="WY9" s="44"/>
      <c r="WZ9" s="44"/>
      <c r="XA9" s="44"/>
      <c r="XB9" s="44"/>
      <c r="XC9" s="44"/>
      <c r="XD9" s="44"/>
      <c r="XE9" s="44"/>
      <c r="XF9" s="44"/>
      <c r="XG9" s="44"/>
      <c r="XH9" s="44"/>
      <c r="XI9" s="44"/>
      <c r="XJ9" s="44"/>
      <c r="XK9" s="44"/>
      <c r="XL9" s="44"/>
      <c r="XM9" s="44"/>
      <c r="XN9" s="44"/>
      <c r="XO9" s="44"/>
      <c r="XP9" s="44"/>
      <c r="XQ9" s="44"/>
      <c r="XR9" s="44"/>
      <c r="XS9" s="44"/>
      <c r="XT9" s="44"/>
      <c r="XU9" s="44"/>
      <c r="XV9" s="44"/>
      <c r="XW9" s="44"/>
      <c r="XX9" s="44"/>
      <c r="XY9" s="44"/>
      <c r="XZ9" s="44"/>
      <c r="YA9" s="44"/>
      <c r="YB9" s="44"/>
      <c r="YC9" s="44"/>
      <c r="YD9" s="44"/>
      <c r="YE9" s="44"/>
      <c r="YF9" s="44"/>
      <c r="YG9" s="44"/>
      <c r="YH9" s="44"/>
      <c r="YI9" s="44"/>
      <c r="YJ9" s="44"/>
      <c r="YK9" s="44"/>
      <c r="YL9" s="44"/>
      <c r="YM9" s="44"/>
      <c r="YN9" s="44"/>
      <c r="YO9" s="44"/>
      <c r="YP9" s="44"/>
      <c r="YQ9" s="44"/>
      <c r="YR9" s="44"/>
      <c r="YS9" s="44"/>
      <c r="YT9" s="44"/>
      <c r="YU9" s="44"/>
      <c r="YV9" s="44"/>
      <c r="YW9" s="44"/>
      <c r="YX9" s="44"/>
      <c r="YY9" s="44"/>
      <c r="YZ9" s="44"/>
      <c r="ZA9" s="44"/>
      <c r="ZB9" s="44"/>
      <c r="ZC9" s="44"/>
      <c r="ZD9" s="44"/>
      <c r="ZE9" s="44"/>
      <c r="ZF9" s="44"/>
      <c r="ZG9" s="44"/>
      <c r="ZH9" s="44"/>
      <c r="ZI9" s="44"/>
      <c r="ZJ9" s="44"/>
      <c r="ZK9" s="44"/>
      <c r="ZL9" s="44"/>
      <c r="ZM9" s="44"/>
      <c r="ZN9" s="44"/>
      <c r="ZO9" s="44"/>
      <c r="ZP9" s="44"/>
      <c r="ZQ9" s="44"/>
      <c r="ZR9" s="44"/>
      <c r="ZS9" s="44"/>
      <c r="ZT9" s="44"/>
      <c r="ZU9" s="44"/>
      <c r="ZV9" s="44"/>
      <c r="ZW9" s="44"/>
      <c r="ZX9" s="44"/>
      <c r="ZY9" s="44"/>
      <c r="ZZ9" s="44"/>
      <c r="AAA9" s="44"/>
      <c r="AAB9" s="44"/>
      <c r="AAC9" s="44"/>
      <c r="AAD9" s="44"/>
      <c r="AAE9" s="44"/>
      <c r="AAF9" s="44"/>
      <c r="AAG9" s="44"/>
      <c r="AAH9" s="44"/>
      <c r="AAI9" s="44"/>
      <c r="AAJ9" s="44"/>
      <c r="AAK9" s="44"/>
      <c r="AAL9" s="44"/>
      <c r="AAM9" s="44"/>
      <c r="AAN9" s="44"/>
      <c r="AAO9" s="44"/>
      <c r="AAP9" s="44"/>
      <c r="AAQ9" s="44"/>
      <c r="AAR9" s="44"/>
      <c r="AAS9" s="44"/>
      <c r="AAT9" s="44"/>
      <c r="AAU9" s="44"/>
      <c r="AAV9" s="44"/>
      <c r="AAW9" s="44"/>
      <c r="AAX9" s="44"/>
      <c r="AAY9" s="44"/>
      <c r="AAZ9" s="44"/>
      <c r="ABA9" s="44"/>
      <c r="ABB9" s="44"/>
      <c r="ABC9" s="44"/>
      <c r="ABD9" s="44"/>
      <c r="ABE9" s="44"/>
      <c r="ABF9" s="44"/>
      <c r="ABG9" s="44"/>
      <c r="ABH9" s="44"/>
      <c r="ABI9" s="44"/>
      <c r="ABJ9" s="44"/>
      <c r="ABK9" s="44"/>
      <c r="ABL9" s="44"/>
      <c r="ABM9" s="44"/>
      <c r="ABN9" s="44"/>
      <c r="ABO9" s="44"/>
      <c r="ABP9" s="44"/>
      <c r="ABQ9" s="44"/>
      <c r="ABR9" s="44"/>
      <c r="ABS9" s="44"/>
      <c r="ABT9" s="44"/>
      <c r="ABU9" s="44"/>
      <c r="ABV9" s="44"/>
      <c r="ABW9" s="44"/>
      <c r="ABX9" s="44"/>
      <c r="ABY9" s="44"/>
      <c r="ABZ9" s="44"/>
      <c r="ACA9" s="44"/>
      <c r="ACB9" s="44"/>
      <c r="ACC9" s="44"/>
      <c r="ACD9" s="44"/>
      <c r="ACE9" s="44"/>
      <c r="ACF9" s="44"/>
      <c r="ACG9" s="44"/>
      <c r="ACH9" s="44"/>
      <c r="ACI9" s="44"/>
      <c r="ACJ9" s="44"/>
      <c r="ACK9" s="44"/>
      <c r="ACL9" s="44"/>
      <c r="ACM9" s="44"/>
      <c r="ACN9" s="44"/>
      <c r="ACO9" s="44"/>
      <c r="ACP9" s="44"/>
      <c r="ACQ9" s="44"/>
      <c r="ACR9" s="44"/>
      <c r="ACS9" s="44"/>
      <c r="ACT9" s="44"/>
      <c r="ACU9" s="44"/>
      <c r="ACV9" s="44"/>
      <c r="ACW9" s="44"/>
      <c r="ACX9" s="44"/>
      <c r="ACY9" s="44"/>
      <c r="ACZ9" s="44"/>
      <c r="ADA9" s="44"/>
      <c r="ADB9" s="44"/>
      <c r="ADC9" s="44"/>
      <c r="ADD9" s="44"/>
      <c r="ADE9" s="44"/>
      <c r="ADF9" s="44"/>
      <c r="ADG9" s="44"/>
      <c r="ADH9" s="44"/>
      <c r="ADI9" s="44"/>
      <c r="ADJ9" s="44"/>
      <c r="ADK9" s="44"/>
      <c r="ADL9" s="44"/>
      <c r="ADM9" s="44"/>
      <c r="ADN9" s="44"/>
      <c r="ADO9" s="44"/>
      <c r="ADP9" s="44"/>
      <c r="ADQ9" s="44"/>
      <c r="ADR9" s="44"/>
      <c r="ADS9" s="44"/>
      <c r="ADT9" s="44"/>
      <c r="ADU9" s="44"/>
      <c r="ADV9" s="44"/>
      <c r="ADW9" s="44"/>
      <c r="ADX9" s="44"/>
      <c r="ADY9" s="44"/>
      <c r="ADZ9" s="44"/>
      <c r="AEA9" s="44"/>
      <c r="AEB9" s="44"/>
      <c r="AEC9" s="44"/>
      <c r="AED9" s="44"/>
      <c r="AEE9" s="44"/>
      <c r="AEF9" s="44"/>
      <c r="AEG9" s="44"/>
      <c r="AEH9" s="44"/>
      <c r="AEI9" s="44"/>
      <c r="AEJ9" s="44"/>
      <c r="AEK9" s="44"/>
      <c r="AEL9" s="44"/>
      <c r="AEM9" s="44"/>
      <c r="AEN9" s="44"/>
      <c r="AEO9" s="44"/>
      <c r="AEP9" s="44"/>
      <c r="AEQ9" s="44"/>
      <c r="AER9" s="44"/>
      <c r="AES9" s="44"/>
      <c r="AET9" s="44"/>
      <c r="AEU9" s="44"/>
      <c r="AEV9" s="44"/>
      <c r="AEW9" s="44"/>
      <c r="AEX9" s="44"/>
      <c r="AEY9" s="44"/>
      <c r="AEZ9" s="44"/>
      <c r="AFA9" s="44"/>
      <c r="AFB9" s="44"/>
      <c r="AFC9" s="44"/>
      <c r="AFD9" s="44"/>
      <c r="AFE9" s="44"/>
      <c r="AFF9" s="44"/>
      <c r="AFG9" s="44"/>
      <c r="AFH9" s="44"/>
      <c r="AFI9" s="44"/>
      <c r="AFJ9" s="44"/>
      <c r="AFK9" s="44"/>
      <c r="AFL9" s="44"/>
      <c r="AFM9" s="44"/>
      <c r="AFN9" s="44"/>
      <c r="AFO9" s="44"/>
      <c r="AFP9" s="44"/>
      <c r="AFQ9" s="44"/>
      <c r="AFR9" s="44"/>
      <c r="AFS9" s="44"/>
      <c r="AFT9" s="44"/>
      <c r="AFU9" s="44"/>
      <c r="AFV9" s="44"/>
      <c r="AFW9" s="44"/>
      <c r="AFX9" s="44"/>
      <c r="AFY9" s="44"/>
      <c r="AFZ9" s="44"/>
      <c r="AGA9" s="44"/>
      <c r="AGB9" s="44"/>
      <c r="AGC9" s="44"/>
      <c r="AGD9" s="44"/>
      <c r="AGE9" s="44"/>
      <c r="AGF9" s="44"/>
      <c r="AGG9" s="44"/>
      <c r="AGH9" s="44"/>
      <c r="AGI9" s="44"/>
      <c r="AGJ9" s="44"/>
      <c r="AGK9" s="44"/>
      <c r="AGL9" s="44"/>
      <c r="AGM9" s="44"/>
      <c r="AGN9" s="44"/>
      <c r="AGO9" s="44"/>
      <c r="AGP9" s="44"/>
      <c r="AGQ9" s="44"/>
      <c r="AGR9" s="44"/>
      <c r="AGS9" s="44"/>
      <c r="AGT9" s="44"/>
      <c r="AGU9" s="44"/>
      <c r="AGV9" s="44"/>
      <c r="AGW9" s="44"/>
      <c r="AGX9" s="44"/>
      <c r="AGY9" s="44"/>
      <c r="AGZ9" s="44"/>
      <c r="AHA9" s="44"/>
      <c r="AHB9" s="44"/>
      <c r="AHC9" s="44"/>
      <c r="AHD9" s="44"/>
      <c r="AHE9" s="44"/>
      <c r="AHF9" s="44"/>
      <c r="AHG9" s="44"/>
      <c r="AHH9" s="44"/>
      <c r="AHI9" s="44"/>
      <c r="AHJ9" s="44"/>
      <c r="AHK9" s="44"/>
      <c r="AHL9" s="44"/>
      <c r="AHM9" s="44"/>
      <c r="AHN9" s="44"/>
      <c r="AHO9" s="44"/>
      <c r="AHP9" s="44"/>
      <c r="AHQ9" s="44"/>
      <c r="AHR9" s="44"/>
      <c r="AHS9" s="44"/>
      <c r="AHT9" s="44"/>
      <c r="AHU9" s="44"/>
      <c r="AHV9" s="44"/>
      <c r="AHW9" s="44"/>
      <c r="AHX9" s="44"/>
      <c r="AHY9" s="44"/>
      <c r="AHZ9" s="44"/>
      <c r="AIA9" s="44"/>
      <c r="AIB9" s="44"/>
      <c r="AIC9" s="44"/>
      <c r="AID9" s="44"/>
      <c r="AIE9" s="44"/>
      <c r="AIF9" s="44"/>
      <c r="AIG9" s="44"/>
      <c r="AIH9" s="44"/>
      <c r="AII9" s="44"/>
      <c r="AIJ9" s="44"/>
      <c r="AIK9" s="44"/>
      <c r="AIL9" s="44"/>
      <c r="AIM9" s="44"/>
      <c r="AIN9" s="44"/>
      <c r="AIO9" s="44"/>
      <c r="AIP9" s="44"/>
      <c r="AIQ9" s="44"/>
      <c r="AIR9" s="44"/>
      <c r="AIS9" s="44"/>
      <c r="AIT9" s="44"/>
      <c r="AIU9" s="44"/>
      <c r="AIV9" s="44"/>
      <c r="AIW9" s="44"/>
      <c r="AIX9" s="44"/>
      <c r="AIY9" s="44"/>
      <c r="AIZ9" s="44"/>
      <c r="AJA9" s="44"/>
      <c r="AJB9" s="44"/>
      <c r="AJC9" s="44"/>
      <c r="AJD9" s="44"/>
      <c r="AJE9" s="44"/>
      <c r="AJF9" s="44"/>
      <c r="AJG9" s="44"/>
      <c r="AJH9" s="44"/>
      <c r="AJI9" s="44"/>
      <c r="AJJ9" s="44"/>
      <c r="AJK9" s="44"/>
      <c r="AJL9" s="44"/>
      <c r="AJM9" s="44"/>
      <c r="AJN9" s="44"/>
      <c r="AJO9" s="44"/>
      <c r="AJP9" s="44"/>
      <c r="AJQ9" s="44"/>
      <c r="AJR9" s="44"/>
      <c r="AJS9" s="44"/>
      <c r="AJT9" s="44"/>
      <c r="AJU9" s="44"/>
      <c r="AJV9" s="44"/>
      <c r="AJW9" s="44"/>
      <c r="AJX9" s="44"/>
      <c r="AJY9" s="44"/>
      <c r="AJZ9" s="44"/>
      <c r="AKA9" s="44"/>
      <c r="AKB9" s="44"/>
      <c r="AKC9" s="44"/>
      <c r="AKD9" s="44"/>
      <c r="AKE9" s="44"/>
      <c r="AKF9" s="44"/>
      <c r="AKG9" s="44"/>
      <c r="AKH9" s="44"/>
      <c r="AKI9" s="44"/>
      <c r="AKJ9" s="44"/>
      <c r="AKK9" s="44"/>
      <c r="AKL9" s="44"/>
      <c r="AKM9" s="44"/>
      <c r="AKN9" s="44"/>
      <c r="AKO9" s="44"/>
      <c r="AKP9" s="44"/>
      <c r="AKQ9" s="44"/>
      <c r="AKR9" s="44"/>
      <c r="AKS9" s="44"/>
      <c r="AKT9" s="44"/>
      <c r="AKU9" s="44"/>
      <c r="AKV9" s="44"/>
      <c r="AKW9" s="44"/>
      <c r="AKX9" s="44"/>
      <c r="AKY9" s="44"/>
      <c r="AKZ9" s="44"/>
      <c r="ALA9" s="44"/>
      <c r="ALB9" s="44"/>
      <c r="ALC9" s="44"/>
      <c r="ALD9" s="44"/>
      <c r="ALE9" s="44"/>
      <c r="ALF9" s="44"/>
      <c r="ALG9" s="44"/>
      <c r="ALH9" s="44"/>
      <c r="ALI9" s="44"/>
      <c r="ALJ9" s="44"/>
      <c r="ALK9" s="44"/>
      <c r="ALL9" s="44"/>
      <c r="ALM9" s="44"/>
      <c r="ALN9" s="44"/>
      <c r="ALO9" s="44"/>
      <c r="ALP9" s="44"/>
      <c r="ALQ9" s="44"/>
      <c r="ALR9" s="44"/>
      <c r="ALS9" s="44"/>
      <c r="ALT9" s="44"/>
      <c r="ALU9" s="44"/>
      <c r="ALV9" s="44"/>
      <c r="ALW9" s="44"/>
      <c r="ALX9" s="44"/>
      <c r="ALY9" s="44"/>
      <c r="ALZ9" s="44"/>
      <c r="AMA9" s="44"/>
      <c r="AMB9" s="44"/>
      <c r="AMC9" s="44"/>
      <c r="AMD9" s="44"/>
      <c r="AME9" s="44"/>
      <c r="AMF9" s="44"/>
      <c r="AMG9" s="44"/>
      <c r="AMH9" s="44"/>
      <c r="AMI9" s="44"/>
      <c r="AMJ9" s="44"/>
    </row>
    <row r="10" spans="1:1024" ht="30" customHeight="1">
      <c r="A10" s="44"/>
      <c r="B10" s="56" t="s">
        <v>111</v>
      </c>
      <c r="C10" s="57" t="s">
        <v>109</v>
      </c>
      <c r="D10" s="58">
        <v>0</v>
      </c>
      <c r="E10" s="58">
        <v>0.2</v>
      </c>
      <c r="F10" s="58">
        <v>0.8</v>
      </c>
      <c r="G10" s="58">
        <v>0</v>
      </c>
      <c r="H10" s="59">
        <f t="shared" si="0"/>
        <v>1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4"/>
      <c r="JR10" s="44"/>
      <c r="JS10" s="44"/>
      <c r="JT10" s="44"/>
      <c r="JU10" s="44"/>
      <c r="JV10" s="44"/>
      <c r="JW10" s="44"/>
      <c r="JX10" s="44"/>
      <c r="JY10" s="44"/>
      <c r="JZ10" s="44"/>
      <c r="KA10" s="44"/>
      <c r="KB10" s="44"/>
      <c r="KC10" s="44"/>
      <c r="KD10" s="44"/>
      <c r="KE10" s="44"/>
      <c r="KF10" s="44"/>
      <c r="KG10" s="44"/>
      <c r="KH10" s="44"/>
      <c r="KI10" s="44"/>
      <c r="KJ10" s="44"/>
      <c r="KK10" s="44"/>
      <c r="KL10" s="44"/>
      <c r="KM10" s="44"/>
      <c r="KN10" s="44"/>
      <c r="KO10" s="44"/>
      <c r="KP10" s="44"/>
      <c r="KQ10" s="44"/>
      <c r="KR10" s="44"/>
      <c r="KS10" s="44"/>
      <c r="KT10" s="44"/>
      <c r="KU10" s="44"/>
      <c r="KV10" s="44"/>
      <c r="KW10" s="44"/>
      <c r="KX10" s="44"/>
      <c r="KY10" s="44"/>
      <c r="KZ10" s="44"/>
      <c r="LA10" s="44"/>
      <c r="LB10" s="44"/>
      <c r="LC10" s="44"/>
      <c r="LD10" s="44"/>
      <c r="LE10" s="44"/>
      <c r="LF10" s="44"/>
      <c r="LG10" s="44"/>
      <c r="LH10" s="44"/>
      <c r="LI10" s="44"/>
      <c r="LJ10" s="44"/>
      <c r="LK10" s="44"/>
      <c r="LL10" s="44"/>
      <c r="LM10" s="44"/>
      <c r="LN10" s="44"/>
      <c r="LO10" s="44"/>
      <c r="LP10" s="44"/>
      <c r="LQ10" s="44"/>
      <c r="LR10" s="44"/>
      <c r="LS10" s="44"/>
      <c r="LT10" s="44"/>
      <c r="LU10" s="44"/>
      <c r="LV10" s="44"/>
      <c r="LW10" s="44"/>
      <c r="LX10" s="44"/>
      <c r="LY10" s="44"/>
      <c r="LZ10" s="44"/>
      <c r="MA10" s="44"/>
      <c r="MB10" s="44"/>
      <c r="MC10" s="44"/>
      <c r="MD10" s="44"/>
      <c r="ME10" s="44"/>
      <c r="MF10" s="44"/>
      <c r="MG10" s="44"/>
      <c r="MH10" s="44"/>
      <c r="MI10" s="44"/>
      <c r="MJ10" s="44"/>
      <c r="MK10" s="44"/>
      <c r="ML10" s="44"/>
      <c r="MM10" s="44"/>
      <c r="MN10" s="44"/>
      <c r="MO10" s="44"/>
      <c r="MP10" s="44"/>
      <c r="MQ10" s="44"/>
      <c r="MR10" s="44"/>
      <c r="MS10" s="44"/>
      <c r="MT10" s="44"/>
      <c r="MU10" s="44"/>
      <c r="MV10" s="44"/>
      <c r="MW10" s="44"/>
      <c r="MX10" s="44"/>
      <c r="MY10" s="44"/>
      <c r="MZ10" s="44"/>
      <c r="NA10" s="44"/>
      <c r="NB10" s="44"/>
      <c r="NC10" s="44"/>
      <c r="ND10" s="44"/>
      <c r="NE10" s="44"/>
      <c r="NF10" s="44"/>
      <c r="NG10" s="44"/>
      <c r="NH10" s="44"/>
      <c r="NI10" s="44"/>
      <c r="NJ10" s="44"/>
      <c r="NK10" s="44"/>
      <c r="NL10" s="44"/>
      <c r="NM10" s="44"/>
      <c r="NN10" s="44"/>
      <c r="NO10" s="44"/>
      <c r="NP10" s="44"/>
      <c r="NQ10" s="44"/>
      <c r="NR10" s="44"/>
      <c r="NS10" s="44"/>
      <c r="NT10" s="44"/>
      <c r="NU10" s="44"/>
      <c r="NV10" s="44"/>
      <c r="NW10" s="44"/>
      <c r="NX10" s="44"/>
      <c r="NY10" s="44"/>
      <c r="NZ10" s="44"/>
      <c r="OA10" s="44"/>
      <c r="OB10" s="44"/>
      <c r="OC10" s="44"/>
      <c r="OD10" s="44"/>
      <c r="OE10" s="44"/>
      <c r="OF10" s="44"/>
      <c r="OG10" s="44"/>
      <c r="OH10" s="44"/>
      <c r="OI10" s="44"/>
      <c r="OJ10" s="44"/>
      <c r="OK10" s="44"/>
      <c r="OL10" s="44"/>
      <c r="OM10" s="44"/>
      <c r="ON10" s="44"/>
      <c r="OO10" s="44"/>
      <c r="OP10" s="44"/>
      <c r="OQ10" s="44"/>
      <c r="OR10" s="44"/>
      <c r="OS10" s="44"/>
      <c r="OT10" s="44"/>
      <c r="OU10" s="44"/>
      <c r="OV10" s="44"/>
      <c r="OW10" s="44"/>
      <c r="OX10" s="44"/>
      <c r="OY10" s="44"/>
      <c r="OZ10" s="44"/>
      <c r="PA10" s="44"/>
      <c r="PB10" s="44"/>
      <c r="PC10" s="44"/>
      <c r="PD10" s="44"/>
      <c r="PE10" s="44"/>
      <c r="PF10" s="44"/>
      <c r="PG10" s="44"/>
      <c r="PH10" s="44"/>
      <c r="PI10" s="44"/>
      <c r="PJ10" s="44"/>
      <c r="PK10" s="44"/>
      <c r="PL10" s="44"/>
      <c r="PM10" s="44"/>
      <c r="PN10" s="44"/>
      <c r="PO10" s="44"/>
      <c r="PP10" s="44"/>
      <c r="PQ10" s="44"/>
      <c r="PR10" s="44"/>
      <c r="PS10" s="44"/>
      <c r="PT10" s="44"/>
      <c r="PU10" s="44"/>
      <c r="PV10" s="44"/>
      <c r="PW10" s="44"/>
      <c r="PX10" s="44"/>
      <c r="PY10" s="44"/>
      <c r="PZ10" s="44"/>
      <c r="QA10" s="44"/>
      <c r="QB10" s="44"/>
      <c r="QC10" s="44"/>
      <c r="QD10" s="44"/>
      <c r="QE10" s="44"/>
      <c r="QF10" s="44"/>
      <c r="QG10" s="44"/>
      <c r="QH10" s="44"/>
      <c r="QI10" s="44"/>
      <c r="QJ10" s="44"/>
      <c r="QK10" s="44"/>
      <c r="QL10" s="44"/>
      <c r="QM10" s="44"/>
      <c r="QN10" s="44"/>
      <c r="QO10" s="44"/>
      <c r="QP10" s="44"/>
      <c r="QQ10" s="44"/>
      <c r="QR10" s="44"/>
      <c r="QS10" s="44"/>
      <c r="QT10" s="44"/>
      <c r="QU10" s="44"/>
      <c r="QV10" s="44"/>
      <c r="QW10" s="44"/>
      <c r="QX10" s="44"/>
      <c r="QY10" s="44"/>
      <c r="QZ10" s="44"/>
      <c r="RA10" s="44"/>
      <c r="RB10" s="44"/>
      <c r="RC10" s="44"/>
      <c r="RD10" s="44"/>
      <c r="RE10" s="44"/>
      <c r="RF10" s="44"/>
      <c r="RG10" s="44"/>
      <c r="RH10" s="44"/>
      <c r="RI10" s="44"/>
      <c r="RJ10" s="44"/>
      <c r="RK10" s="44"/>
      <c r="RL10" s="44"/>
      <c r="RM10" s="44"/>
      <c r="RN10" s="44"/>
      <c r="RO10" s="44"/>
      <c r="RP10" s="44"/>
      <c r="RQ10" s="44"/>
      <c r="RR10" s="44"/>
      <c r="RS10" s="44"/>
      <c r="RT10" s="44"/>
      <c r="RU10" s="44"/>
      <c r="RV10" s="44"/>
      <c r="RW10" s="44"/>
      <c r="RX10" s="44"/>
      <c r="RY10" s="44"/>
      <c r="RZ10" s="44"/>
      <c r="SA10" s="44"/>
      <c r="SB10" s="44"/>
      <c r="SC10" s="44"/>
      <c r="SD10" s="44"/>
      <c r="SE10" s="44"/>
      <c r="SF10" s="44"/>
      <c r="SG10" s="44"/>
      <c r="SH10" s="44"/>
      <c r="SI10" s="44"/>
      <c r="SJ10" s="44"/>
      <c r="SK10" s="44"/>
      <c r="SL10" s="44"/>
      <c r="SM10" s="44"/>
      <c r="SN10" s="44"/>
      <c r="SO10" s="44"/>
      <c r="SP10" s="44"/>
      <c r="SQ10" s="44"/>
      <c r="SR10" s="44"/>
      <c r="SS10" s="44"/>
      <c r="ST10" s="44"/>
      <c r="SU10" s="44"/>
      <c r="SV10" s="44"/>
      <c r="SW10" s="44"/>
      <c r="SX10" s="44"/>
      <c r="SY10" s="44"/>
      <c r="SZ10" s="44"/>
      <c r="TA10" s="44"/>
      <c r="TB10" s="44"/>
      <c r="TC10" s="44"/>
      <c r="TD10" s="44"/>
      <c r="TE10" s="44"/>
      <c r="TF10" s="44"/>
      <c r="TG10" s="44"/>
      <c r="TH10" s="44"/>
      <c r="TI10" s="44"/>
      <c r="TJ10" s="44"/>
      <c r="TK10" s="44"/>
      <c r="TL10" s="44"/>
      <c r="TM10" s="44"/>
      <c r="TN10" s="44"/>
      <c r="TO10" s="44"/>
      <c r="TP10" s="44"/>
      <c r="TQ10" s="44"/>
      <c r="TR10" s="44"/>
      <c r="TS10" s="44"/>
      <c r="TT10" s="44"/>
      <c r="TU10" s="44"/>
      <c r="TV10" s="44"/>
      <c r="TW10" s="44"/>
      <c r="TX10" s="44"/>
      <c r="TY10" s="44"/>
      <c r="TZ10" s="44"/>
      <c r="UA10" s="44"/>
      <c r="UB10" s="44"/>
      <c r="UC10" s="44"/>
      <c r="UD10" s="44"/>
      <c r="UE10" s="44"/>
      <c r="UF10" s="44"/>
      <c r="UG10" s="44"/>
      <c r="UH10" s="44"/>
      <c r="UI10" s="44"/>
      <c r="UJ10" s="44"/>
      <c r="UK10" s="44"/>
      <c r="UL10" s="44"/>
      <c r="UM10" s="44"/>
      <c r="UN10" s="44"/>
      <c r="UO10" s="44"/>
      <c r="UP10" s="44"/>
      <c r="UQ10" s="44"/>
      <c r="UR10" s="44"/>
      <c r="US10" s="44"/>
      <c r="UT10" s="44"/>
      <c r="UU10" s="44"/>
      <c r="UV10" s="44"/>
      <c r="UW10" s="44"/>
      <c r="UX10" s="44"/>
      <c r="UY10" s="44"/>
      <c r="UZ10" s="44"/>
      <c r="VA10" s="44"/>
      <c r="VB10" s="44"/>
      <c r="VC10" s="44"/>
      <c r="VD10" s="44"/>
      <c r="VE10" s="44"/>
      <c r="VF10" s="44"/>
      <c r="VG10" s="44"/>
      <c r="VH10" s="44"/>
      <c r="VI10" s="44"/>
      <c r="VJ10" s="44"/>
      <c r="VK10" s="44"/>
      <c r="VL10" s="44"/>
      <c r="VM10" s="44"/>
      <c r="VN10" s="44"/>
      <c r="VO10" s="44"/>
      <c r="VP10" s="44"/>
      <c r="VQ10" s="44"/>
      <c r="VR10" s="44"/>
      <c r="VS10" s="44"/>
      <c r="VT10" s="44"/>
      <c r="VU10" s="44"/>
      <c r="VV10" s="44"/>
      <c r="VW10" s="44"/>
      <c r="VX10" s="44"/>
      <c r="VY10" s="44"/>
      <c r="VZ10" s="44"/>
      <c r="WA10" s="44"/>
      <c r="WB10" s="44"/>
      <c r="WC10" s="44"/>
      <c r="WD10" s="44"/>
      <c r="WE10" s="44"/>
      <c r="WF10" s="44"/>
      <c r="WG10" s="44"/>
      <c r="WH10" s="44"/>
      <c r="WI10" s="44"/>
      <c r="WJ10" s="44"/>
      <c r="WK10" s="44"/>
      <c r="WL10" s="44"/>
      <c r="WM10" s="44"/>
      <c r="WN10" s="44"/>
      <c r="WO10" s="44"/>
      <c r="WP10" s="44"/>
      <c r="WQ10" s="44"/>
      <c r="WR10" s="44"/>
      <c r="WS10" s="44"/>
      <c r="WT10" s="44"/>
      <c r="WU10" s="44"/>
      <c r="WV10" s="44"/>
      <c r="WW10" s="44"/>
      <c r="WX10" s="44"/>
      <c r="WY10" s="44"/>
      <c r="WZ10" s="44"/>
      <c r="XA10" s="44"/>
      <c r="XB10" s="44"/>
      <c r="XC10" s="44"/>
      <c r="XD10" s="44"/>
      <c r="XE10" s="44"/>
      <c r="XF10" s="44"/>
      <c r="XG10" s="44"/>
      <c r="XH10" s="44"/>
      <c r="XI10" s="44"/>
      <c r="XJ10" s="44"/>
      <c r="XK10" s="44"/>
      <c r="XL10" s="44"/>
      <c r="XM10" s="44"/>
      <c r="XN10" s="44"/>
      <c r="XO10" s="44"/>
      <c r="XP10" s="44"/>
      <c r="XQ10" s="44"/>
      <c r="XR10" s="44"/>
      <c r="XS10" s="44"/>
      <c r="XT10" s="44"/>
      <c r="XU10" s="44"/>
      <c r="XV10" s="44"/>
      <c r="XW10" s="44"/>
      <c r="XX10" s="44"/>
      <c r="XY10" s="44"/>
      <c r="XZ10" s="44"/>
      <c r="YA10" s="44"/>
      <c r="YB10" s="44"/>
      <c r="YC10" s="44"/>
      <c r="YD10" s="44"/>
      <c r="YE10" s="44"/>
      <c r="YF10" s="44"/>
      <c r="YG10" s="44"/>
      <c r="YH10" s="44"/>
      <c r="YI10" s="44"/>
      <c r="YJ10" s="44"/>
      <c r="YK10" s="44"/>
      <c r="YL10" s="44"/>
      <c r="YM10" s="44"/>
      <c r="YN10" s="44"/>
      <c r="YO10" s="44"/>
      <c r="YP10" s="44"/>
      <c r="YQ10" s="44"/>
      <c r="YR10" s="44"/>
      <c r="YS10" s="44"/>
      <c r="YT10" s="44"/>
      <c r="YU10" s="44"/>
      <c r="YV10" s="44"/>
      <c r="YW10" s="44"/>
      <c r="YX10" s="44"/>
      <c r="YY10" s="44"/>
      <c r="YZ10" s="44"/>
      <c r="ZA10" s="44"/>
      <c r="ZB10" s="44"/>
      <c r="ZC10" s="44"/>
      <c r="ZD10" s="44"/>
      <c r="ZE10" s="44"/>
      <c r="ZF10" s="44"/>
      <c r="ZG10" s="44"/>
      <c r="ZH10" s="44"/>
      <c r="ZI10" s="44"/>
      <c r="ZJ10" s="44"/>
      <c r="ZK10" s="44"/>
      <c r="ZL10" s="44"/>
      <c r="ZM10" s="44"/>
      <c r="ZN10" s="44"/>
      <c r="ZO10" s="44"/>
      <c r="ZP10" s="44"/>
      <c r="ZQ10" s="44"/>
      <c r="ZR10" s="44"/>
      <c r="ZS10" s="44"/>
      <c r="ZT10" s="44"/>
      <c r="ZU10" s="44"/>
      <c r="ZV10" s="44"/>
      <c r="ZW10" s="44"/>
      <c r="ZX10" s="44"/>
      <c r="ZY10" s="44"/>
      <c r="ZZ10" s="44"/>
      <c r="AAA10" s="44"/>
      <c r="AAB10" s="44"/>
      <c r="AAC10" s="44"/>
      <c r="AAD10" s="44"/>
      <c r="AAE10" s="44"/>
      <c r="AAF10" s="44"/>
      <c r="AAG10" s="44"/>
      <c r="AAH10" s="44"/>
      <c r="AAI10" s="44"/>
      <c r="AAJ10" s="44"/>
      <c r="AAK10" s="44"/>
      <c r="AAL10" s="44"/>
      <c r="AAM10" s="44"/>
      <c r="AAN10" s="44"/>
      <c r="AAO10" s="44"/>
      <c r="AAP10" s="44"/>
      <c r="AAQ10" s="44"/>
      <c r="AAR10" s="44"/>
      <c r="AAS10" s="44"/>
      <c r="AAT10" s="44"/>
      <c r="AAU10" s="44"/>
      <c r="AAV10" s="44"/>
      <c r="AAW10" s="44"/>
      <c r="AAX10" s="44"/>
      <c r="AAY10" s="44"/>
      <c r="AAZ10" s="44"/>
      <c r="ABA10" s="44"/>
      <c r="ABB10" s="44"/>
      <c r="ABC10" s="44"/>
      <c r="ABD10" s="44"/>
      <c r="ABE10" s="44"/>
      <c r="ABF10" s="44"/>
      <c r="ABG10" s="44"/>
      <c r="ABH10" s="44"/>
      <c r="ABI10" s="44"/>
      <c r="ABJ10" s="44"/>
      <c r="ABK10" s="44"/>
      <c r="ABL10" s="44"/>
      <c r="ABM10" s="44"/>
      <c r="ABN10" s="44"/>
      <c r="ABO10" s="44"/>
      <c r="ABP10" s="44"/>
      <c r="ABQ10" s="44"/>
      <c r="ABR10" s="44"/>
      <c r="ABS10" s="44"/>
      <c r="ABT10" s="44"/>
      <c r="ABU10" s="44"/>
      <c r="ABV10" s="44"/>
      <c r="ABW10" s="44"/>
      <c r="ABX10" s="44"/>
      <c r="ABY10" s="44"/>
      <c r="ABZ10" s="44"/>
      <c r="ACA10" s="44"/>
      <c r="ACB10" s="44"/>
      <c r="ACC10" s="44"/>
      <c r="ACD10" s="44"/>
      <c r="ACE10" s="44"/>
      <c r="ACF10" s="44"/>
      <c r="ACG10" s="44"/>
      <c r="ACH10" s="44"/>
      <c r="ACI10" s="44"/>
      <c r="ACJ10" s="44"/>
      <c r="ACK10" s="44"/>
      <c r="ACL10" s="44"/>
      <c r="ACM10" s="44"/>
      <c r="ACN10" s="44"/>
      <c r="ACO10" s="44"/>
      <c r="ACP10" s="44"/>
      <c r="ACQ10" s="44"/>
      <c r="ACR10" s="44"/>
      <c r="ACS10" s="44"/>
      <c r="ACT10" s="44"/>
      <c r="ACU10" s="44"/>
      <c r="ACV10" s="44"/>
      <c r="ACW10" s="44"/>
      <c r="ACX10" s="44"/>
      <c r="ACY10" s="44"/>
      <c r="ACZ10" s="44"/>
      <c r="ADA10" s="44"/>
      <c r="ADB10" s="44"/>
      <c r="ADC10" s="44"/>
      <c r="ADD10" s="44"/>
      <c r="ADE10" s="44"/>
      <c r="ADF10" s="44"/>
      <c r="ADG10" s="44"/>
      <c r="ADH10" s="44"/>
      <c r="ADI10" s="44"/>
      <c r="ADJ10" s="44"/>
      <c r="ADK10" s="44"/>
      <c r="ADL10" s="44"/>
      <c r="ADM10" s="44"/>
      <c r="ADN10" s="44"/>
      <c r="ADO10" s="44"/>
      <c r="ADP10" s="44"/>
      <c r="ADQ10" s="44"/>
      <c r="ADR10" s="44"/>
      <c r="ADS10" s="44"/>
      <c r="ADT10" s="44"/>
      <c r="ADU10" s="44"/>
      <c r="ADV10" s="44"/>
      <c r="ADW10" s="44"/>
      <c r="ADX10" s="44"/>
      <c r="ADY10" s="44"/>
      <c r="ADZ10" s="44"/>
      <c r="AEA10" s="44"/>
      <c r="AEB10" s="44"/>
      <c r="AEC10" s="44"/>
      <c r="AED10" s="44"/>
      <c r="AEE10" s="44"/>
      <c r="AEF10" s="44"/>
      <c r="AEG10" s="44"/>
      <c r="AEH10" s="44"/>
      <c r="AEI10" s="44"/>
      <c r="AEJ10" s="44"/>
      <c r="AEK10" s="44"/>
      <c r="AEL10" s="44"/>
      <c r="AEM10" s="44"/>
      <c r="AEN10" s="44"/>
      <c r="AEO10" s="44"/>
      <c r="AEP10" s="44"/>
      <c r="AEQ10" s="44"/>
      <c r="AER10" s="44"/>
      <c r="AES10" s="44"/>
      <c r="AET10" s="44"/>
      <c r="AEU10" s="44"/>
      <c r="AEV10" s="44"/>
      <c r="AEW10" s="44"/>
      <c r="AEX10" s="44"/>
      <c r="AEY10" s="44"/>
      <c r="AEZ10" s="44"/>
      <c r="AFA10" s="44"/>
      <c r="AFB10" s="44"/>
      <c r="AFC10" s="44"/>
      <c r="AFD10" s="44"/>
      <c r="AFE10" s="44"/>
      <c r="AFF10" s="44"/>
      <c r="AFG10" s="44"/>
      <c r="AFH10" s="44"/>
      <c r="AFI10" s="44"/>
      <c r="AFJ10" s="44"/>
      <c r="AFK10" s="44"/>
      <c r="AFL10" s="44"/>
      <c r="AFM10" s="44"/>
      <c r="AFN10" s="44"/>
      <c r="AFO10" s="44"/>
      <c r="AFP10" s="44"/>
      <c r="AFQ10" s="44"/>
      <c r="AFR10" s="44"/>
      <c r="AFS10" s="44"/>
      <c r="AFT10" s="44"/>
      <c r="AFU10" s="44"/>
      <c r="AFV10" s="44"/>
      <c r="AFW10" s="44"/>
      <c r="AFX10" s="44"/>
      <c r="AFY10" s="44"/>
      <c r="AFZ10" s="44"/>
      <c r="AGA10" s="44"/>
      <c r="AGB10" s="44"/>
      <c r="AGC10" s="44"/>
      <c r="AGD10" s="44"/>
      <c r="AGE10" s="44"/>
      <c r="AGF10" s="44"/>
      <c r="AGG10" s="44"/>
      <c r="AGH10" s="44"/>
      <c r="AGI10" s="44"/>
      <c r="AGJ10" s="44"/>
      <c r="AGK10" s="44"/>
      <c r="AGL10" s="44"/>
      <c r="AGM10" s="44"/>
      <c r="AGN10" s="44"/>
      <c r="AGO10" s="44"/>
      <c r="AGP10" s="44"/>
      <c r="AGQ10" s="44"/>
      <c r="AGR10" s="44"/>
      <c r="AGS10" s="44"/>
      <c r="AGT10" s="44"/>
      <c r="AGU10" s="44"/>
      <c r="AGV10" s="44"/>
      <c r="AGW10" s="44"/>
      <c r="AGX10" s="44"/>
      <c r="AGY10" s="44"/>
      <c r="AGZ10" s="44"/>
      <c r="AHA10" s="44"/>
      <c r="AHB10" s="44"/>
      <c r="AHC10" s="44"/>
      <c r="AHD10" s="44"/>
      <c r="AHE10" s="44"/>
      <c r="AHF10" s="44"/>
      <c r="AHG10" s="44"/>
      <c r="AHH10" s="44"/>
      <c r="AHI10" s="44"/>
      <c r="AHJ10" s="44"/>
      <c r="AHK10" s="44"/>
      <c r="AHL10" s="44"/>
      <c r="AHM10" s="44"/>
      <c r="AHN10" s="44"/>
      <c r="AHO10" s="44"/>
      <c r="AHP10" s="44"/>
      <c r="AHQ10" s="44"/>
      <c r="AHR10" s="44"/>
      <c r="AHS10" s="44"/>
      <c r="AHT10" s="44"/>
      <c r="AHU10" s="44"/>
      <c r="AHV10" s="44"/>
      <c r="AHW10" s="44"/>
      <c r="AHX10" s="44"/>
      <c r="AHY10" s="44"/>
      <c r="AHZ10" s="44"/>
      <c r="AIA10" s="44"/>
      <c r="AIB10" s="44"/>
      <c r="AIC10" s="44"/>
      <c r="AID10" s="44"/>
      <c r="AIE10" s="44"/>
      <c r="AIF10" s="44"/>
      <c r="AIG10" s="44"/>
      <c r="AIH10" s="44"/>
      <c r="AII10" s="44"/>
      <c r="AIJ10" s="44"/>
      <c r="AIK10" s="44"/>
      <c r="AIL10" s="44"/>
      <c r="AIM10" s="44"/>
      <c r="AIN10" s="44"/>
      <c r="AIO10" s="44"/>
      <c r="AIP10" s="44"/>
      <c r="AIQ10" s="44"/>
      <c r="AIR10" s="44"/>
      <c r="AIS10" s="44"/>
      <c r="AIT10" s="44"/>
      <c r="AIU10" s="44"/>
      <c r="AIV10" s="44"/>
      <c r="AIW10" s="44"/>
      <c r="AIX10" s="44"/>
      <c r="AIY10" s="44"/>
      <c r="AIZ10" s="44"/>
      <c r="AJA10" s="44"/>
      <c r="AJB10" s="44"/>
      <c r="AJC10" s="44"/>
      <c r="AJD10" s="44"/>
      <c r="AJE10" s="44"/>
      <c r="AJF10" s="44"/>
      <c r="AJG10" s="44"/>
      <c r="AJH10" s="44"/>
      <c r="AJI10" s="44"/>
      <c r="AJJ10" s="44"/>
      <c r="AJK10" s="44"/>
      <c r="AJL10" s="44"/>
      <c r="AJM10" s="44"/>
      <c r="AJN10" s="44"/>
      <c r="AJO10" s="44"/>
      <c r="AJP10" s="44"/>
      <c r="AJQ10" s="44"/>
      <c r="AJR10" s="44"/>
      <c r="AJS10" s="44"/>
      <c r="AJT10" s="44"/>
      <c r="AJU10" s="44"/>
      <c r="AJV10" s="44"/>
      <c r="AJW10" s="44"/>
      <c r="AJX10" s="44"/>
      <c r="AJY10" s="44"/>
      <c r="AJZ10" s="44"/>
      <c r="AKA10" s="44"/>
      <c r="AKB10" s="44"/>
      <c r="AKC10" s="44"/>
      <c r="AKD10" s="44"/>
      <c r="AKE10" s="44"/>
      <c r="AKF10" s="44"/>
      <c r="AKG10" s="44"/>
      <c r="AKH10" s="44"/>
      <c r="AKI10" s="44"/>
      <c r="AKJ10" s="44"/>
      <c r="AKK10" s="44"/>
      <c r="AKL10" s="44"/>
      <c r="AKM10" s="44"/>
      <c r="AKN10" s="44"/>
      <c r="AKO10" s="44"/>
      <c r="AKP10" s="44"/>
      <c r="AKQ10" s="44"/>
      <c r="AKR10" s="44"/>
      <c r="AKS10" s="44"/>
      <c r="AKT10" s="44"/>
      <c r="AKU10" s="44"/>
      <c r="AKV10" s="44"/>
      <c r="AKW10" s="44"/>
      <c r="AKX10" s="44"/>
      <c r="AKY10" s="44"/>
      <c r="AKZ10" s="44"/>
      <c r="ALA10" s="44"/>
      <c r="ALB10" s="44"/>
      <c r="ALC10" s="44"/>
      <c r="ALD10" s="44"/>
      <c r="ALE10" s="44"/>
      <c r="ALF10" s="44"/>
      <c r="ALG10" s="44"/>
      <c r="ALH10" s="44"/>
      <c r="ALI10" s="44"/>
      <c r="ALJ10" s="44"/>
      <c r="ALK10" s="44"/>
      <c r="ALL10" s="44"/>
      <c r="ALM10" s="44"/>
      <c r="ALN10" s="44"/>
      <c r="ALO10" s="44"/>
      <c r="ALP10" s="44"/>
      <c r="ALQ10" s="44"/>
      <c r="ALR10" s="44"/>
      <c r="ALS10" s="44"/>
      <c r="ALT10" s="44"/>
      <c r="ALU10" s="44"/>
      <c r="ALV10" s="44"/>
      <c r="ALW10" s="44"/>
      <c r="ALX10" s="44"/>
      <c r="ALY10" s="44"/>
      <c r="ALZ10" s="44"/>
      <c r="AMA10" s="44"/>
      <c r="AMB10" s="44"/>
      <c r="AMC10" s="44"/>
      <c r="AMD10" s="44"/>
      <c r="AME10" s="44"/>
      <c r="AMF10" s="44"/>
      <c r="AMG10" s="44"/>
      <c r="AMH10" s="44"/>
      <c r="AMI10" s="44"/>
      <c r="AMJ10" s="44"/>
    </row>
    <row r="11" spans="1:1024" ht="30" customHeight="1">
      <c r="A11" s="44"/>
      <c r="B11" s="56" t="s">
        <v>112</v>
      </c>
      <c r="C11" s="57" t="s">
        <v>109</v>
      </c>
      <c r="D11" s="58">
        <v>0.3</v>
      </c>
      <c r="E11" s="58">
        <v>0.3</v>
      </c>
      <c r="F11" s="58">
        <v>0.3</v>
      </c>
      <c r="G11" s="58">
        <v>0.1</v>
      </c>
      <c r="H11" s="59">
        <f t="shared" si="0"/>
        <v>0.99999999999999989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  <c r="IW11" s="44"/>
      <c r="IX11" s="44"/>
      <c r="IY11" s="44"/>
      <c r="IZ11" s="44"/>
      <c r="JA11" s="44"/>
      <c r="JB11" s="44"/>
      <c r="JC11" s="44"/>
      <c r="JD11" s="44"/>
      <c r="JE11" s="44"/>
      <c r="JF11" s="44"/>
      <c r="JG11" s="44"/>
      <c r="JH11" s="44"/>
      <c r="JI11" s="44"/>
      <c r="JJ11" s="44"/>
      <c r="JK11" s="44"/>
      <c r="JL11" s="44"/>
      <c r="JM11" s="44"/>
      <c r="JN11" s="44"/>
      <c r="JO11" s="44"/>
      <c r="JP11" s="44"/>
      <c r="JQ11" s="44"/>
      <c r="JR11" s="44"/>
      <c r="JS11" s="44"/>
      <c r="JT11" s="44"/>
      <c r="JU11" s="44"/>
      <c r="JV11" s="44"/>
      <c r="JW11" s="44"/>
      <c r="JX11" s="44"/>
      <c r="JY11" s="44"/>
      <c r="JZ11" s="44"/>
      <c r="KA11" s="44"/>
      <c r="KB11" s="44"/>
      <c r="KC11" s="44"/>
      <c r="KD11" s="44"/>
      <c r="KE11" s="44"/>
      <c r="KF11" s="44"/>
      <c r="KG11" s="44"/>
      <c r="KH11" s="44"/>
      <c r="KI11" s="44"/>
      <c r="KJ11" s="44"/>
      <c r="KK11" s="44"/>
      <c r="KL11" s="44"/>
      <c r="KM11" s="44"/>
      <c r="KN11" s="44"/>
      <c r="KO11" s="44"/>
      <c r="KP11" s="44"/>
      <c r="KQ11" s="44"/>
      <c r="KR11" s="44"/>
      <c r="KS11" s="44"/>
      <c r="KT11" s="44"/>
      <c r="KU11" s="44"/>
      <c r="KV11" s="44"/>
      <c r="KW11" s="44"/>
      <c r="KX11" s="44"/>
      <c r="KY11" s="44"/>
      <c r="KZ11" s="44"/>
      <c r="LA11" s="44"/>
      <c r="LB11" s="44"/>
      <c r="LC11" s="44"/>
      <c r="LD11" s="44"/>
      <c r="LE11" s="44"/>
      <c r="LF11" s="44"/>
      <c r="LG11" s="44"/>
      <c r="LH11" s="44"/>
      <c r="LI11" s="44"/>
      <c r="LJ11" s="44"/>
      <c r="LK11" s="44"/>
      <c r="LL11" s="44"/>
      <c r="LM11" s="44"/>
      <c r="LN11" s="44"/>
      <c r="LO11" s="44"/>
      <c r="LP11" s="44"/>
      <c r="LQ11" s="44"/>
      <c r="LR11" s="44"/>
      <c r="LS11" s="44"/>
      <c r="LT11" s="44"/>
      <c r="LU11" s="44"/>
      <c r="LV11" s="44"/>
      <c r="LW11" s="44"/>
      <c r="LX11" s="44"/>
      <c r="LY11" s="44"/>
      <c r="LZ11" s="44"/>
      <c r="MA11" s="44"/>
      <c r="MB11" s="44"/>
      <c r="MC11" s="44"/>
      <c r="MD11" s="44"/>
      <c r="ME11" s="44"/>
      <c r="MF11" s="44"/>
      <c r="MG11" s="44"/>
      <c r="MH11" s="44"/>
      <c r="MI11" s="44"/>
      <c r="MJ11" s="44"/>
      <c r="MK11" s="44"/>
      <c r="ML11" s="44"/>
      <c r="MM11" s="44"/>
      <c r="MN11" s="44"/>
      <c r="MO11" s="44"/>
      <c r="MP11" s="44"/>
      <c r="MQ11" s="44"/>
      <c r="MR11" s="44"/>
      <c r="MS11" s="44"/>
      <c r="MT11" s="44"/>
      <c r="MU11" s="44"/>
      <c r="MV11" s="44"/>
      <c r="MW11" s="44"/>
      <c r="MX11" s="44"/>
      <c r="MY11" s="44"/>
      <c r="MZ11" s="44"/>
      <c r="NA11" s="44"/>
      <c r="NB11" s="44"/>
      <c r="NC11" s="44"/>
      <c r="ND11" s="44"/>
      <c r="NE11" s="44"/>
      <c r="NF11" s="44"/>
      <c r="NG11" s="44"/>
      <c r="NH11" s="44"/>
      <c r="NI11" s="44"/>
      <c r="NJ11" s="44"/>
      <c r="NK11" s="44"/>
      <c r="NL11" s="44"/>
      <c r="NM11" s="44"/>
      <c r="NN11" s="44"/>
      <c r="NO11" s="44"/>
      <c r="NP11" s="44"/>
      <c r="NQ11" s="44"/>
      <c r="NR11" s="44"/>
      <c r="NS11" s="44"/>
      <c r="NT11" s="44"/>
      <c r="NU11" s="44"/>
      <c r="NV11" s="44"/>
      <c r="NW11" s="44"/>
      <c r="NX11" s="44"/>
      <c r="NY11" s="44"/>
      <c r="NZ11" s="44"/>
      <c r="OA11" s="44"/>
      <c r="OB11" s="44"/>
      <c r="OC11" s="44"/>
      <c r="OD11" s="44"/>
      <c r="OE11" s="44"/>
      <c r="OF11" s="44"/>
      <c r="OG11" s="44"/>
      <c r="OH11" s="44"/>
      <c r="OI11" s="44"/>
      <c r="OJ11" s="44"/>
      <c r="OK11" s="44"/>
      <c r="OL11" s="44"/>
      <c r="OM11" s="44"/>
      <c r="ON11" s="44"/>
      <c r="OO11" s="44"/>
      <c r="OP11" s="44"/>
      <c r="OQ11" s="44"/>
      <c r="OR11" s="44"/>
      <c r="OS11" s="44"/>
      <c r="OT11" s="44"/>
      <c r="OU11" s="44"/>
      <c r="OV11" s="44"/>
      <c r="OW11" s="44"/>
      <c r="OX11" s="44"/>
      <c r="OY11" s="44"/>
      <c r="OZ11" s="44"/>
      <c r="PA11" s="44"/>
      <c r="PB11" s="44"/>
      <c r="PC11" s="44"/>
      <c r="PD11" s="44"/>
      <c r="PE11" s="44"/>
      <c r="PF11" s="44"/>
      <c r="PG11" s="44"/>
      <c r="PH11" s="44"/>
      <c r="PI11" s="44"/>
      <c r="PJ11" s="44"/>
      <c r="PK11" s="44"/>
      <c r="PL11" s="44"/>
      <c r="PM11" s="44"/>
      <c r="PN11" s="44"/>
      <c r="PO11" s="44"/>
      <c r="PP11" s="44"/>
      <c r="PQ11" s="44"/>
      <c r="PR11" s="44"/>
      <c r="PS11" s="44"/>
      <c r="PT11" s="44"/>
      <c r="PU11" s="44"/>
      <c r="PV11" s="44"/>
      <c r="PW11" s="44"/>
      <c r="PX11" s="44"/>
      <c r="PY11" s="44"/>
      <c r="PZ11" s="44"/>
      <c r="QA11" s="44"/>
      <c r="QB11" s="44"/>
      <c r="QC11" s="44"/>
      <c r="QD11" s="44"/>
      <c r="QE11" s="44"/>
      <c r="QF11" s="44"/>
      <c r="QG11" s="44"/>
      <c r="QH11" s="44"/>
      <c r="QI11" s="44"/>
      <c r="QJ11" s="44"/>
      <c r="QK11" s="44"/>
      <c r="QL11" s="44"/>
      <c r="QM11" s="44"/>
      <c r="QN11" s="44"/>
      <c r="QO11" s="44"/>
      <c r="QP11" s="44"/>
      <c r="QQ11" s="44"/>
      <c r="QR11" s="44"/>
      <c r="QS11" s="44"/>
      <c r="QT11" s="44"/>
      <c r="QU11" s="44"/>
      <c r="QV11" s="44"/>
      <c r="QW11" s="44"/>
      <c r="QX11" s="44"/>
      <c r="QY11" s="44"/>
      <c r="QZ11" s="44"/>
      <c r="RA11" s="44"/>
      <c r="RB11" s="44"/>
      <c r="RC11" s="44"/>
      <c r="RD11" s="44"/>
      <c r="RE11" s="44"/>
      <c r="RF11" s="44"/>
      <c r="RG11" s="44"/>
      <c r="RH11" s="44"/>
      <c r="RI11" s="44"/>
      <c r="RJ11" s="44"/>
      <c r="RK11" s="44"/>
      <c r="RL11" s="44"/>
      <c r="RM11" s="44"/>
      <c r="RN11" s="44"/>
      <c r="RO11" s="44"/>
      <c r="RP11" s="44"/>
      <c r="RQ11" s="44"/>
      <c r="RR11" s="44"/>
      <c r="RS11" s="44"/>
      <c r="RT11" s="44"/>
      <c r="RU11" s="44"/>
      <c r="RV11" s="44"/>
      <c r="RW11" s="44"/>
      <c r="RX11" s="44"/>
      <c r="RY11" s="44"/>
      <c r="RZ11" s="44"/>
      <c r="SA11" s="44"/>
      <c r="SB11" s="44"/>
      <c r="SC11" s="44"/>
      <c r="SD11" s="44"/>
      <c r="SE11" s="44"/>
      <c r="SF11" s="44"/>
      <c r="SG11" s="44"/>
      <c r="SH11" s="44"/>
      <c r="SI11" s="44"/>
      <c r="SJ11" s="44"/>
      <c r="SK11" s="44"/>
      <c r="SL11" s="44"/>
      <c r="SM11" s="44"/>
      <c r="SN11" s="44"/>
      <c r="SO11" s="44"/>
      <c r="SP11" s="44"/>
      <c r="SQ11" s="44"/>
      <c r="SR11" s="44"/>
      <c r="SS11" s="44"/>
      <c r="ST11" s="44"/>
      <c r="SU11" s="44"/>
      <c r="SV11" s="44"/>
      <c r="SW11" s="44"/>
      <c r="SX11" s="44"/>
      <c r="SY11" s="44"/>
      <c r="SZ11" s="44"/>
      <c r="TA11" s="44"/>
      <c r="TB11" s="44"/>
      <c r="TC11" s="44"/>
      <c r="TD11" s="44"/>
      <c r="TE11" s="44"/>
      <c r="TF11" s="44"/>
      <c r="TG11" s="44"/>
      <c r="TH11" s="44"/>
      <c r="TI11" s="44"/>
      <c r="TJ11" s="44"/>
      <c r="TK11" s="44"/>
      <c r="TL11" s="44"/>
      <c r="TM11" s="44"/>
      <c r="TN11" s="44"/>
      <c r="TO11" s="44"/>
      <c r="TP11" s="44"/>
      <c r="TQ11" s="44"/>
      <c r="TR11" s="44"/>
      <c r="TS11" s="44"/>
      <c r="TT11" s="44"/>
      <c r="TU11" s="44"/>
      <c r="TV11" s="44"/>
      <c r="TW11" s="44"/>
      <c r="TX11" s="44"/>
      <c r="TY11" s="44"/>
      <c r="TZ11" s="44"/>
      <c r="UA11" s="44"/>
      <c r="UB11" s="44"/>
      <c r="UC11" s="44"/>
      <c r="UD11" s="44"/>
      <c r="UE11" s="44"/>
      <c r="UF11" s="44"/>
      <c r="UG11" s="44"/>
      <c r="UH11" s="44"/>
      <c r="UI11" s="44"/>
      <c r="UJ11" s="44"/>
      <c r="UK11" s="44"/>
      <c r="UL11" s="44"/>
      <c r="UM11" s="44"/>
      <c r="UN11" s="44"/>
      <c r="UO11" s="44"/>
      <c r="UP11" s="44"/>
      <c r="UQ11" s="44"/>
      <c r="UR11" s="44"/>
      <c r="US11" s="44"/>
      <c r="UT11" s="44"/>
      <c r="UU11" s="44"/>
      <c r="UV11" s="44"/>
      <c r="UW11" s="44"/>
      <c r="UX11" s="44"/>
      <c r="UY11" s="44"/>
      <c r="UZ11" s="44"/>
      <c r="VA11" s="44"/>
      <c r="VB11" s="44"/>
      <c r="VC11" s="44"/>
      <c r="VD11" s="44"/>
      <c r="VE11" s="44"/>
      <c r="VF11" s="44"/>
      <c r="VG11" s="44"/>
      <c r="VH11" s="44"/>
      <c r="VI11" s="44"/>
      <c r="VJ11" s="44"/>
      <c r="VK11" s="44"/>
      <c r="VL11" s="44"/>
      <c r="VM11" s="44"/>
      <c r="VN11" s="44"/>
      <c r="VO11" s="44"/>
      <c r="VP11" s="44"/>
      <c r="VQ11" s="44"/>
      <c r="VR11" s="44"/>
      <c r="VS11" s="44"/>
      <c r="VT11" s="44"/>
      <c r="VU11" s="44"/>
      <c r="VV11" s="44"/>
      <c r="VW11" s="44"/>
      <c r="VX11" s="44"/>
      <c r="VY11" s="44"/>
      <c r="VZ11" s="44"/>
      <c r="WA11" s="44"/>
      <c r="WB11" s="44"/>
      <c r="WC11" s="44"/>
      <c r="WD11" s="44"/>
      <c r="WE11" s="44"/>
      <c r="WF11" s="44"/>
      <c r="WG11" s="44"/>
      <c r="WH11" s="44"/>
      <c r="WI11" s="44"/>
      <c r="WJ11" s="44"/>
      <c r="WK11" s="44"/>
      <c r="WL11" s="44"/>
      <c r="WM11" s="44"/>
      <c r="WN11" s="44"/>
      <c r="WO11" s="44"/>
      <c r="WP11" s="44"/>
      <c r="WQ11" s="44"/>
      <c r="WR11" s="44"/>
      <c r="WS11" s="44"/>
      <c r="WT11" s="44"/>
      <c r="WU11" s="44"/>
      <c r="WV11" s="44"/>
      <c r="WW11" s="44"/>
      <c r="WX11" s="44"/>
      <c r="WY11" s="44"/>
      <c r="WZ11" s="44"/>
      <c r="XA11" s="44"/>
      <c r="XB11" s="44"/>
      <c r="XC11" s="44"/>
      <c r="XD11" s="44"/>
      <c r="XE11" s="44"/>
      <c r="XF11" s="44"/>
      <c r="XG11" s="44"/>
      <c r="XH11" s="44"/>
      <c r="XI11" s="44"/>
      <c r="XJ11" s="44"/>
      <c r="XK11" s="44"/>
      <c r="XL11" s="44"/>
      <c r="XM11" s="44"/>
      <c r="XN11" s="44"/>
      <c r="XO11" s="44"/>
      <c r="XP11" s="44"/>
      <c r="XQ11" s="44"/>
      <c r="XR11" s="44"/>
      <c r="XS11" s="44"/>
      <c r="XT11" s="44"/>
      <c r="XU11" s="44"/>
      <c r="XV11" s="44"/>
      <c r="XW11" s="44"/>
      <c r="XX11" s="44"/>
      <c r="XY11" s="44"/>
      <c r="XZ11" s="44"/>
      <c r="YA11" s="44"/>
      <c r="YB11" s="44"/>
      <c r="YC11" s="44"/>
      <c r="YD11" s="44"/>
      <c r="YE11" s="44"/>
      <c r="YF11" s="44"/>
      <c r="YG11" s="44"/>
      <c r="YH11" s="44"/>
      <c r="YI11" s="44"/>
      <c r="YJ11" s="44"/>
      <c r="YK11" s="44"/>
      <c r="YL11" s="44"/>
      <c r="YM11" s="44"/>
      <c r="YN11" s="44"/>
      <c r="YO11" s="44"/>
      <c r="YP11" s="44"/>
      <c r="YQ11" s="44"/>
      <c r="YR11" s="44"/>
      <c r="YS11" s="44"/>
      <c r="YT11" s="44"/>
      <c r="YU11" s="44"/>
      <c r="YV11" s="44"/>
      <c r="YW11" s="44"/>
      <c r="YX11" s="44"/>
      <c r="YY11" s="44"/>
      <c r="YZ11" s="44"/>
      <c r="ZA11" s="44"/>
      <c r="ZB11" s="44"/>
      <c r="ZC11" s="44"/>
      <c r="ZD11" s="44"/>
      <c r="ZE11" s="44"/>
      <c r="ZF11" s="44"/>
      <c r="ZG11" s="44"/>
      <c r="ZH11" s="44"/>
      <c r="ZI11" s="44"/>
      <c r="ZJ11" s="44"/>
      <c r="ZK11" s="44"/>
      <c r="ZL11" s="44"/>
      <c r="ZM11" s="44"/>
      <c r="ZN11" s="44"/>
      <c r="ZO11" s="44"/>
      <c r="ZP11" s="44"/>
      <c r="ZQ11" s="44"/>
      <c r="ZR11" s="44"/>
      <c r="ZS11" s="44"/>
      <c r="ZT11" s="44"/>
      <c r="ZU11" s="44"/>
      <c r="ZV11" s="44"/>
      <c r="ZW11" s="44"/>
      <c r="ZX11" s="44"/>
      <c r="ZY11" s="44"/>
      <c r="ZZ11" s="44"/>
      <c r="AAA11" s="44"/>
      <c r="AAB11" s="44"/>
      <c r="AAC11" s="44"/>
      <c r="AAD11" s="44"/>
      <c r="AAE11" s="44"/>
      <c r="AAF11" s="44"/>
      <c r="AAG11" s="44"/>
      <c r="AAH11" s="44"/>
      <c r="AAI11" s="44"/>
      <c r="AAJ11" s="44"/>
      <c r="AAK11" s="44"/>
      <c r="AAL11" s="44"/>
      <c r="AAM11" s="44"/>
      <c r="AAN11" s="44"/>
      <c r="AAO11" s="44"/>
      <c r="AAP11" s="44"/>
      <c r="AAQ11" s="44"/>
      <c r="AAR11" s="44"/>
      <c r="AAS11" s="44"/>
      <c r="AAT11" s="44"/>
      <c r="AAU11" s="44"/>
      <c r="AAV11" s="44"/>
      <c r="AAW11" s="44"/>
      <c r="AAX11" s="44"/>
      <c r="AAY11" s="44"/>
      <c r="AAZ11" s="44"/>
      <c r="ABA11" s="44"/>
      <c r="ABB11" s="44"/>
      <c r="ABC11" s="44"/>
      <c r="ABD11" s="44"/>
      <c r="ABE11" s="44"/>
      <c r="ABF11" s="44"/>
      <c r="ABG11" s="44"/>
      <c r="ABH11" s="44"/>
      <c r="ABI11" s="44"/>
      <c r="ABJ11" s="44"/>
      <c r="ABK11" s="44"/>
      <c r="ABL11" s="44"/>
      <c r="ABM11" s="44"/>
      <c r="ABN11" s="44"/>
      <c r="ABO11" s="44"/>
      <c r="ABP11" s="44"/>
      <c r="ABQ11" s="44"/>
      <c r="ABR11" s="44"/>
      <c r="ABS11" s="44"/>
      <c r="ABT11" s="44"/>
      <c r="ABU11" s="44"/>
      <c r="ABV11" s="44"/>
      <c r="ABW11" s="44"/>
      <c r="ABX11" s="44"/>
      <c r="ABY11" s="44"/>
      <c r="ABZ11" s="44"/>
      <c r="ACA11" s="44"/>
      <c r="ACB11" s="44"/>
      <c r="ACC11" s="44"/>
      <c r="ACD11" s="44"/>
      <c r="ACE11" s="44"/>
      <c r="ACF11" s="44"/>
      <c r="ACG11" s="44"/>
      <c r="ACH11" s="44"/>
      <c r="ACI11" s="44"/>
      <c r="ACJ11" s="44"/>
      <c r="ACK11" s="44"/>
      <c r="ACL11" s="44"/>
      <c r="ACM11" s="44"/>
      <c r="ACN11" s="44"/>
      <c r="ACO11" s="44"/>
      <c r="ACP11" s="44"/>
      <c r="ACQ11" s="44"/>
      <c r="ACR11" s="44"/>
      <c r="ACS11" s="44"/>
      <c r="ACT11" s="44"/>
      <c r="ACU11" s="44"/>
      <c r="ACV11" s="44"/>
      <c r="ACW11" s="44"/>
      <c r="ACX11" s="44"/>
      <c r="ACY11" s="44"/>
      <c r="ACZ11" s="44"/>
      <c r="ADA11" s="44"/>
      <c r="ADB11" s="44"/>
      <c r="ADC11" s="44"/>
      <c r="ADD11" s="44"/>
      <c r="ADE11" s="44"/>
      <c r="ADF11" s="44"/>
      <c r="ADG11" s="44"/>
      <c r="ADH11" s="44"/>
      <c r="ADI11" s="44"/>
      <c r="ADJ11" s="44"/>
      <c r="ADK11" s="44"/>
      <c r="ADL11" s="44"/>
      <c r="ADM11" s="44"/>
      <c r="ADN11" s="44"/>
      <c r="ADO11" s="44"/>
      <c r="ADP11" s="44"/>
      <c r="ADQ11" s="44"/>
      <c r="ADR11" s="44"/>
      <c r="ADS11" s="44"/>
      <c r="ADT11" s="44"/>
      <c r="ADU11" s="44"/>
      <c r="ADV11" s="44"/>
      <c r="ADW11" s="44"/>
      <c r="ADX11" s="44"/>
      <c r="ADY11" s="44"/>
      <c r="ADZ11" s="44"/>
      <c r="AEA11" s="44"/>
      <c r="AEB11" s="44"/>
      <c r="AEC11" s="44"/>
      <c r="AED11" s="44"/>
      <c r="AEE11" s="44"/>
      <c r="AEF11" s="44"/>
      <c r="AEG11" s="44"/>
      <c r="AEH11" s="44"/>
      <c r="AEI11" s="44"/>
      <c r="AEJ11" s="44"/>
      <c r="AEK11" s="44"/>
      <c r="AEL11" s="44"/>
      <c r="AEM11" s="44"/>
      <c r="AEN11" s="44"/>
      <c r="AEO11" s="44"/>
      <c r="AEP11" s="44"/>
      <c r="AEQ11" s="44"/>
      <c r="AER11" s="44"/>
      <c r="AES11" s="44"/>
      <c r="AET11" s="44"/>
      <c r="AEU11" s="44"/>
      <c r="AEV11" s="44"/>
      <c r="AEW11" s="44"/>
      <c r="AEX11" s="44"/>
      <c r="AEY11" s="44"/>
      <c r="AEZ11" s="44"/>
      <c r="AFA11" s="44"/>
      <c r="AFB11" s="44"/>
      <c r="AFC11" s="44"/>
      <c r="AFD11" s="44"/>
      <c r="AFE11" s="44"/>
      <c r="AFF11" s="44"/>
      <c r="AFG11" s="44"/>
      <c r="AFH11" s="44"/>
      <c r="AFI11" s="44"/>
      <c r="AFJ11" s="44"/>
      <c r="AFK11" s="44"/>
      <c r="AFL11" s="44"/>
      <c r="AFM11" s="44"/>
      <c r="AFN11" s="44"/>
      <c r="AFO11" s="44"/>
      <c r="AFP11" s="44"/>
      <c r="AFQ11" s="44"/>
      <c r="AFR11" s="44"/>
      <c r="AFS11" s="44"/>
      <c r="AFT11" s="44"/>
      <c r="AFU11" s="44"/>
      <c r="AFV11" s="44"/>
      <c r="AFW11" s="44"/>
      <c r="AFX11" s="44"/>
      <c r="AFY11" s="44"/>
      <c r="AFZ11" s="44"/>
      <c r="AGA11" s="44"/>
      <c r="AGB11" s="44"/>
      <c r="AGC11" s="44"/>
      <c r="AGD11" s="44"/>
      <c r="AGE11" s="44"/>
      <c r="AGF11" s="44"/>
      <c r="AGG11" s="44"/>
      <c r="AGH11" s="44"/>
      <c r="AGI11" s="44"/>
      <c r="AGJ11" s="44"/>
      <c r="AGK11" s="44"/>
      <c r="AGL11" s="44"/>
      <c r="AGM11" s="44"/>
      <c r="AGN11" s="44"/>
      <c r="AGO11" s="44"/>
      <c r="AGP11" s="44"/>
      <c r="AGQ11" s="44"/>
      <c r="AGR11" s="44"/>
      <c r="AGS11" s="44"/>
      <c r="AGT11" s="44"/>
      <c r="AGU11" s="44"/>
      <c r="AGV11" s="44"/>
      <c r="AGW11" s="44"/>
      <c r="AGX11" s="44"/>
      <c r="AGY11" s="44"/>
      <c r="AGZ11" s="44"/>
      <c r="AHA11" s="44"/>
      <c r="AHB11" s="44"/>
      <c r="AHC11" s="44"/>
      <c r="AHD11" s="44"/>
      <c r="AHE11" s="44"/>
      <c r="AHF11" s="44"/>
      <c r="AHG11" s="44"/>
      <c r="AHH11" s="44"/>
      <c r="AHI11" s="44"/>
      <c r="AHJ11" s="44"/>
      <c r="AHK11" s="44"/>
      <c r="AHL11" s="44"/>
      <c r="AHM11" s="44"/>
      <c r="AHN11" s="44"/>
      <c r="AHO11" s="44"/>
      <c r="AHP11" s="44"/>
      <c r="AHQ11" s="44"/>
      <c r="AHR11" s="44"/>
      <c r="AHS11" s="44"/>
      <c r="AHT11" s="44"/>
      <c r="AHU11" s="44"/>
      <c r="AHV11" s="44"/>
      <c r="AHW11" s="44"/>
      <c r="AHX11" s="44"/>
      <c r="AHY11" s="44"/>
      <c r="AHZ11" s="44"/>
      <c r="AIA11" s="44"/>
      <c r="AIB11" s="44"/>
      <c r="AIC11" s="44"/>
      <c r="AID11" s="44"/>
      <c r="AIE11" s="44"/>
      <c r="AIF11" s="44"/>
      <c r="AIG11" s="44"/>
      <c r="AIH11" s="44"/>
      <c r="AII11" s="44"/>
      <c r="AIJ11" s="44"/>
      <c r="AIK11" s="44"/>
      <c r="AIL11" s="44"/>
      <c r="AIM11" s="44"/>
      <c r="AIN11" s="44"/>
      <c r="AIO11" s="44"/>
      <c r="AIP11" s="44"/>
      <c r="AIQ11" s="44"/>
      <c r="AIR11" s="44"/>
      <c r="AIS11" s="44"/>
      <c r="AIT11" s="44"/>
      <c r="AIU11" s="44"/>
      <c r="AIV11" s="44"/>
      <c r="AIW11" s="44"/>
      <c r="AIX11" s="44"/>
      <c r="AIY11" s="44"/>
      <c r="AIZ11" s="44"/>
      <c r="AJA11" s="44"/>
      <c r="AJB11" s="44"/>
      <c r="AJC11" s="44"/>
      <c r="AJD11" s="44"/>
      <c r="AJE11" s="44"/>
      <c r="AJF11" s="44"/>
      <c r="AJG11" s="44"/>
      <c r="AJH11" s="44"/>
      <c r="AJI11" s="44"/>
      <c r="AJJ11" s="44"/>
      <c r="AJK11" s="44"/>
      <c r="AJL11" s="44"/>
      <c r="AJM11" s="44"/>
      <c r="AJN11" s="44"/>
      <c r="AJO11" s="44"/>
      <c r="AJP11" s="44"/>
      <c r="AJQ11" s="44"/>
      <c r="AJR11" s="44"/>
      <c r="AJS11" s="44"/>
      <c r="AJT11" s="44"/>
      <c r="AJU11" s="44"/>
      <c r="AJV11" s="44"/>
      <c r="AJW11" s="44"/>
      <c r="AJX11" s="44"/>
      <c r="AJY11" s="44"/>
      <c r="AJZ11" s="44"/>
      <c r="AKA11" s="44"/>
      <c r="AKB11" s="44"/>
      <c r="AKC11" s="44"/>
      <c r="AKD11" s="44"/>
      <c r="AKE11" s="44"/>
      <c r="AKF11" s="44"/>
      <c r="AKG11" s="44"/>
      <c r="AKH11" s="44"/>
      <c r="AKI11" s="44"/>
      <c r="AKJ11" s="44"/>
      <c r="AKK11" s="44"/>
      <c r="AKL11" s="44"/>
      <c r="AKM11" s="44"/>
      <c r="AKN11" s="44"/>
      <c r="AKO11" s="44"/>
      <c r="AKP11" s="44"/>
      <c r="AKQ11" s="44"/>
      <c r="AKR11" s="44"/>
      <c r="AKS11" s="44"/>
      <c r="AKT11" s="44"/>
      <c r="AKU11" s="44"/>
      <c r="AKV11" s="44"/>
      <c r="AKW11" s="44"/>
      <c r="AKX11" s="44"/>
      <c r="AKY11" s="44"/>
      <c r="AKZ11" s="44"/>
      <c r="ALA11" s="44"/>
      <c r="ALB11" s="44"/>
      <c r="ALC11" s="44"/>
      <c r="ALD11" s="44"/>
      <c r="ALE11" s="44"/>
      <c r="ALF11" s="44"/>
      <c r="ALG11" s="44"/>
      <c r="ALH11" s="44"/>
      <c r="ALI11" s="44"/>
      <c r="ALJ11" s="44"/>
      <c r="ALK11" s="44"/>
      <c r="ALL11" s="44"/>
      <c r="ALM11" s="44"/>
      <c r="ALN11" s="44"/>
      <c r="ALO11" s="44"/>
      <c r="ALP11" s="44"/>
      <c r="ALQ11" s="44"/>
      <c r="ALR11" s="44"/>
      <c r="ALS11" s="44"/>
      <c r="ALT11" s="44"/>
      <c r="ALU11" s="44"/>
      <c r="ALV11" s="44"/>
      <c r="ALW11" s="44"/>
      <c r="ALX11" s="44"/>
      <c r="ALY11" s="44"/>
      <c r="ALZ11" s="44"/>
      <c r="AMA11" s="44"/>
      <c r="AMB11" s="44"/>
      <c r="AMC11" s="44"/>
      <c r="AMD11" s="44"/>
      <c r="AME11" s="44"/>
      <c r="AMF11" s="44"/>
      <c r="AMG11" s="44"/>
      <c r="AMH11" s="44"/>
      <c r="AMI11" s="44"/>
      <c r="AMJ11" s="44"/>
    </row>
    <row r="12" spans="1:1024" ht="30" customHeight="1">
      <c r="A12" s="44"/>
      <c r="B12" s="56" t="s">
        <v>113</v>
      </c>
      <c r="C12" s="57" t="s">
        <v>109</v>
      </c>
      <c r="D12" s="58"/>
      <c r="E12" s="58">
        <v>0.5</v>
      </c>
      <c r="F12" s="58"/>
      <c r="G12" s="58">
        <v>0.5</v>
      </c>
      <c r="H12" s="59">
        <f t="shared" si="0"/>
        <v>1</v>
      </c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  <c r="IW12" s="44"/>
      <c r="IX12" s="44"/>
      <c r="IY12" s="44"/>
      <c r="IZ12" s="44"/>
      <c r="JA12" s="44"/>
      <c r="JB12" s="44"/>
      <c r="JC12" s="44"/>
      <c r="JD12" s="44"/>
      <c r="JE12" s="44"/>
      <c r="JF12" s="44"/>
      <c r="JG12" s="44"/>
      <c r="JH12" s="44"/>
      <c r="JI12" s="44"/>
      <c r="JJ12" s="44"/>
      <c r="JK12" s="44"/>
      <c r="JL12" s="44"/>
      <c r="JM12" s="44"/>
      <c r="JN12" s="44"/>
      <c r="JO12" s="44"/>
      <c r="JP12" s="44"/>
      <c r="JQ12" s="44"/>
      <c r="JR12" s="44"/>
      <c r="JS12" s="44"/>
      <c r="JT12" s="44"/>
      <c r="JU12" s="44"/>
      <c r="JV12" s="44"/>
      <c r="JW12" s="44"/>
      <c r="JX12" s="44"/>
      <c r="JY12" s="44"/>
      <c r="JZ12" s="44"/>
      <c r="KA12" s="44"/>
      <c r="KB12" s="44"/>
      <c r="KC12" s="44"/>
      <c r="KD12" s="44"/>
      <c r="KE12" s="44"/>
      <c r="KF12" s="44"/>
      <c r="KG12" s="44"/>
      <c r="KH12" s="44"/>
      <c r="KI12" s="44"/>
      <c r="KJ12" s="44"/>
      <c r="KK12" s="44"/>
      <c r="KL12" s="44"/>
      <c r="KM12" s="44"/>
      <c r="KN12" s="44"/>
      <c r="KO12" s="44"/>
      <c r="KP12" s="44"/>
      <c r="KQ12" s="44"/>
      <c r="KR12" s="44"/>
      <c r="KS12" s="44"/>
      <c r="KT12" s="44"/>
      <c r="KU12" s="44"/>
      <c r="KV12" s="44"/>
      <c r="KW12" s="44"/>
      <c r="KX12" s="44"/>
      <c r="KY12" s="44"/>
      <c r="KZ12" s="44"/>
      <c r="LA12" s="44"/>
      <c r="LB12" s="44"/>
      <c r="LC12" s="44"/>
      <c r="LD12" s="44"/>
      <c r="LE12" s="44"/>
      <c r="LF12" s="44"/>
      <c r="LG12" s="44"/>
      <c r="LH12" s="44"/>
      <c r="LI12" s="44"/>
      <c r="LJ12" s="44"/>
      <c r="LK12" s="44"/>
      <c r="LL12" s="44"/>
      <c r="LM12" s="44"/>
      <c r="LN12" s="44"/>
      <c r="LO12" s="44"/>
      <c r="LP12" s="44"/>
      <c r="LQ12" s="44"/>
      <c r="LR12" s="44"/>
      <c r="LS12" s="44"/>
      <c r="LT12" s="44"/>
      <c r="LU12" s="44"/>
      <c r="LV12" s="44"/>
      <c r="LW12" s="44"/>
      <c r="LX12" s="44"/>
      <c r="LY12" s="44"/>
      <c r="LZ12" s="44"/>
      <c r="MA12" s="44"/>
      <c r="MB12" s="44"/>
      <c r="MC12" s="44"/>
      <c r="MD12" s="44"/>
      <c r="ME12" s="44"/>
      <c r="MF12" s="44"/>
      <c r="MG12" s="44"/>
      <c r="MH12" s="44"/>
      <c r="MI12" s="44"/>
      <c r="MJ12" s="44"/>
      <c r="MK12" s="44"/>
      <c r="ML12" s="44"/>
      <c r="MM12" s="44"/>
      <c r="MN12" s="44"/>
      <c r="MO12" s="44"/>
      <c r="MP12" s="44"/>
      <c r="MQ12" s="44"/>
      <c r="MR12" s="44"/>
      <c r="MS12" s="44"/>
      <c r="MT12" s="44"/>
      <c r="MU12" s="44"/>
      <c r="MV12" s="44"/>
      <c r="MW12" s="44"/>
      <c r="MX12" s="44"/>
      <c r="MY12" s="44"/>
      <c r="MZ12" s="44"/>
      <c r="NA12" s="44"/>
      <c r="NB12" s="44"/>
      <c r="NC12" s="44"/>
      <c r="ND12" s="44"/>
      <c r="NE12" s="44"/>
      <c r="NF12" s="44"/>
      <c r="NG12" s="44"/>
      <c r="NH12" s="44"/>
      <c r="NI12" s="44"/>
      <c r="NJ12" s="44"/>
      <c r="NK12" s="44"/>
      <c r="NL12" s="44"/>
      <c r="NM12" s="44"/>
      <c r="NN12" s="44"/>
      <c r="NO12" s="44"/>
      <c r="NP12" s="44"/>
      <c r="NQ12" s="44"/>
      <c r="NR12" s="44"/>
      <c r="NS12" s="44"/>
      <c r="NT12" s="44"/>
      <c r="NU12" s="44"/>
      <c r="NV12" s="44"/>
      <c r="NW12" s="44"/>
      <c r="NX12" s="44"/>
      <c r="NY12" s="44"/>
      <c r="NZ12" s="44"/>
      <c r="OA12" s="44"/>
      <c r="OB12" s="44"/>
      <c r="OC12" s="44"/>
      <c r="OD12" s="44"/>
      <c r="OE12" s="44"/>
      <c r="OF12" s="44"/>
      <c r="OG12" s="44"/>
      <c r="OH12" s="44"/>
      <c r="OI12" s="44"/>
      <c r="OJ12" s="44"/>
      <c r="OK12" s="44"/>
      <c r="OL12" s="44"/>
      <c r="OM12" s="44"/>
      <c r="ON12" s="44"/>
      <c r="OO12" s="44"/>
      <c r="OP12" s="44"/>
      <c r="OQ12" s="44"/>
      <c r="OR12" s="44"/>
      <c r="OS12" s="44"/>
      <c r="OT12" s="44"/>
      <c r="OU12" s="44"/>
      <c r="OV12" s="44"/>
      <c r="OW12" s="44"/>
      <c r="OX12" s="44"/>
      <c r="OY12" s="44"/>
      <c r="OZ12" s="44"/>
      <c r="PA12" s="44"/>
      <c r="PB12" s="44"/>
      <c r="PC12" s="44"/>
      <c r="PD12" s="44"/>
      <c r="PE12" s="44"/>
      <c r="PF12" s="44"/>
      <c r="PG12" s="44"/>
      <c r="PH12" s="44"/>
      <c r="PI12" s="44"/>
      <c r="PJ12" s="44"/>
      <c r="PK12" s="44"/>
      <c r="PL12" s="44"/>
      <c r="PM12" s="44"/>
      <c r="PN12" s="44"/>
      <c r="PO12" s="44"/>
      <c r="PP12" s="44"/>
      <c r="PQ12" s="44"/>
      <c r="PR12" s="44"/>
      <c r="PS12" s="44"/>
      <c r="PT12" s="44"/>
      <c r="PU12" s="44"/>
      <c r="PV12" s="44"/>
      <c r="PW12" s="44"/>
      <c r="PX12" s="44"/>
      <c r="PY12" s="44"/>
      <c r="PZ12" s="44"/>
      <c r="QA12" s="44"/>
      <c r="QB12" s="44"/>
      <c r="QC12" s="44"/>
      <c r="QD12" s="44"/>
      <c r="QE12" s="44"/>
      <c r="QF12" s="44"/>
      <c r="QG12" s="44"/>
      <c r="QH12" s="44"/>
      <c r="QI12" s="44"/>
      <c r="QJ12" s="44"/>
      <c r="QK12" s="44"/>
      <c r="QL12" s="44"/>
      <c r="QM12" s="44"/>
      <c r="QN12" s="44"/>
      <c r="QO12" s="44"/>
      <c r="QP12" s="44"/>
      <c r="QQ12" s="44"/>
      <c r="QR12" s="44"/>
      <c r="QS12" s="44"/>
      <c r="QT12" s="44"/>
      <c r="QU12" s="44"/>
      <c r="QV12" s="44"/>
      <c r="QW12" s="44"/>
      <c r="QX12" s="44"/>
      <c r="QY12" s="44"/>
      <c r="QZ12" s="44"/>
      <c r="RA12" s="44"/>
      <c r="RB12" s="44"/>
      <c r="RC12" s="44"/>
      <c r="RD12" s="44"/>
      <c r="RE12" s="44"/>
      <c r="RF12" s="44"/>
      <c r="RG12" s="44"/>
      <c r="RH12" s="44"/>
      <c r="RI12" s="44"/>
      <c r="RJ12" s="44"/>
      <c r="RK12" s="44"/>
      <c r="RL12" s="44"/>
      <c r="RM12" s="44"/>
      <c r="RN12" s="44"/>
      <c r="RO12" s="44"/>
      <c r="RP12" s="44"/>
      <c r="RQ12" s="44"/>
      <c r="RR12" s="44"/>
      <c r="RS12" s="44"/>
      <c r="RT12" s="44"/>
      <c r="RU12" s="44"/>
      <c r="RV12" s="44"/>
      <c r="RW12" s="44"/>
      <c r="RX12" s="44"/>
      <c r="RY12" s="44"/>
      <c r="RZ12" s="44"/>
      <c r="SA12" s="44"/>
      <c r="SB12" s="44"/>
      <c r="SC12" s="44"/>
      <c r="SD12" s="44"/>
      <c r="SE12" s="44"/>
      <c r="SF12" s="44"/>
      <c r="SG12" s="44"/>
      <c r="SH12" s="44"/>
      <c r="SI12" s="44"/>
      <c r="SJ12" s="44"/>
      <c r="SK12" s="44"/>
      <c r="SL12" s="44"/>
      <c r="SM12" s="44"/>
      <c r="SN12" s="44"/>
      <c r="SO12" s="44"/>
      <c r="SP12" s="44"/>
      <c r="SQ12" s="44"/>
      <c r="SR12" s="44"/>
      <c r="SS12" s="44"/>
      <c r="ST12" s="44"/>
      <c r="SU12" s="44"/>
      <c r="SV12" s="44"/>
      <c r="SW12" s="44"/>
      <c r="SX12" s="44"/>
      <c r="SY12" s="44"/>
      <c r="SZ12" s="44"/>
      <c r="TA12" s="44"/>
      <c r="TB12" s="44"/>
      <c r="TC12" s="44"/>
      <c r="TD12" s="44"/>
      <c r="TE12" s="44"/>
      <c r="TF12" s="44"/>
      <c r="TG12" s="44"/>
      <c r="TH12" s="44"/>
      <c r="TI12" s="44"/>
      <c r="TJ12" s="44"/>
      <c r="TK12" s="44"/>
      <c r="TL12" s="44"/>
      <c r="TM12" s="44"/>
      <c r="TN12" s="44"/>
      <c r="TO12" s="44"/>
      <c r="TP12" s="44"/>
      <c r="TQ12" s="44"/>
      <c r="TR12" s="44"/>
      <c r="TS12" s="44"/>
      <c r="TT12" s="44"/>
      <c r="TU12" s="44"/>
      <c r="TV12" s="44"/>
      <c r="TW12" s="44"/>
      <c r="TX12" s="44"/>
      <c r="TY12" s="44"/>
      <c r="TZ12" s="44"/>
      <c r="UA12" s="44"/>
      <c r="UB12" s="44"/>
      <c r="UC12" s="44"/>
      <c r="UD12" s="44"/>
      <c r="UE12" s="44"/>
      <c r="UF12" s="44"/>
      <c r="UG12" s="44"/>
      <c r="UH12" s="44"/>
      <c r="UI12" s="44"/>
      <c r="UJ12" s="44"/>
      <c r="UK12" s="44"/>
      <c r="UL12" s="44"/>
      <c r="UM12" s="44"/>
      <c r="UN12" s="44"/>
      <c r="UO12" s="44"/>
      <c r="UP12" s="44"/>
      <c r="UQ12" s="44"/>
      <c r="UR12" s="44"/>
      <c r="US12" s="44"/>
      <c r="UT12" s="44"/>
      <c r="UU12" s="44"/>
      <c r="UV12" s="44"/>
      <c r="UW12" s="44"/>
      <c r="UX12" s="44"/>
      <c r="UY12" s="44"/>
      <c r="UZ12" s="44"/>
      <c r="VA12" s="44"/>
      <c r="VB12" s="44"/>
      <c r="VC12" s="44"/>
      <c r="VD12" s="44"/>
      <c r="VE12" s="44"/>
      <c r="VF12" s="44"/>
      <c r="VG12" s="44"/>
      <c r="VH12" s="44"/>
      <c r="VI12" s="44"/>
      <c r="VJ12" s="44"/>
      <c r="VK12" s="44"/>
      <c r="VL12" s="44"/>
      <c r="VM12" s="44"/>
      <c r="VN12" s="44"/>
      <c r="VO12" s="44"/>
      <c r="VP12" s="44"/>
      <c r="VQ12" s="44"/>
      <c r="VR12" s="44"/>
      <c r="VS12" s="44"/>
      <c r="VT12" s="44"/>
      <c r="VU12" s="44"/>
      <c r="VV12" s="44"/>
      <c r="VW12" s="44"/>
      <c r="VX12" s="44"/>
      <c r="VY12" s="44"/>
      <c r="VZ12" s="44"/>
      <c r="WA12" s="44"/>
      <c r="WB12" s="44"/>
      <c r="WC12" s="44"/>
      <c r="WD12" s="44"/>
      <c r="WE12" s="44"/>
      <c r="WF12" s="44"/>
      <c r="WG12" s="44"/>
      <c r="WH12" s="44"/>
      <c r="WI12" s="44"/>
      <c r="WJ12" s="44"/>
      <c r="WK12" s="44"/>
      <c r="WL12" s="44"/>
      <c r="WM12" s="44"/>
      <c r="WN12" s="44"/>
      <c r="WO12" s="44"/>
      <c r="WP12" s="44"/>
      <c r="WQ12" s="44"/>
      <c r="WR12" s="44"/>
      <c r="WS12" s="44"/>
      <c r="WT12" s="44"/>
      <c r="WU12" s="44"/>
      <c r="WV12" s="44"/>
      <c r="WW12" s="44"/>
      <c r="WX12" s="44"/>
      <c r="WY12" s="44"/>
      <c r="WZ12" s="44"/>
      <c r="XA12" s="44"/>
      <c r="XB12" s="44"/>
      <c r="XC12" s="44"/>
      <c r="XD12" s="44"/>
      <c r="XE12" s="44"/>
      <c r="XF12" s="44"/>
      <c r="XG12" s="44"/>
      <c r="XH12" s="44"/>
      <c r="XI12" s="44"/>
      <c r="XJ12" s="44"/>
      <c r="XK12" s="44"/>
      <c r="XL12" s="44"/>
      <c r="XM12" s="44"/>
      <c r="XN12" s="44"/>
      <c r="XO12" s="44"/>
      <c r="XP12" s="44"/>
      <c r="XQ12" s="44"/>
      <c r="XR12" s="44"/>
      <c r="XS12" s="44"/>
      <c r="XT12" s="44"/>
      <c r="XU12" s="44"/>
      <c r="XV12" s="44"/>
      <c r="XW12" s="44"/>
      <c r="XX12" s="44"/>
      <c r="XY12" s="44"/>
      <c r="XZ12" s="44"/>
      <c r="YA12" s="44"/>
      <c r="YB12" s="44"/>
      <c r="YC12" s="44"/>
      <c r="YD12" s="44"/>
      <c r="YE12" s="44"/>
      <c r="YF12" s="44"/>
      <c r="YG12" s="44"/>
      <c r="YH12" s="44"/>
      <c r="YI12" s="44"/>
      <c r="YJ12" s="44"/>
      <c r="YK12" s="44"/>
      <c r="YL12" s="44"/>
      <c r="YM12" s="44"/>
      <c r="YN12" s="44"/>
      <c r="YO12" s="44"/>
      <c r="YP12" s="44"/>
      <c r="YQ12" s="44"/>
      <c r="YR12" s="44"/>
      <c r="YS12" s="44"/>
      <c r="YT12" s="44"/>
      <c r="YU12" s="44"/>
      <c r="YV12" s="44"/>
      <c r="YW12" s="44"/>
      <c r="YX12" s="44"/>
      <c r="YY12" s="44"/>
      <c r="YZ12" s="44"/>
      <c r="ZA12" s="44"/>
      <c r="ZB12" s="44"/>
      <c r="ZC12" s="44"/>
      <c r="ZD12" s="44"/>
      <c r="ZE12" s="44"/>
      <c r="ZF12" s="44"/>
      <c r="ZG12" s="44"/>
      <c r="ZH12" s="44"/>
      <c r="ZI12" s="44"/>
      <c r="ZJ12" s="44"/>
      <c r="ZK12" s="44"/>
      <c r="ZL12" s="44"/>
      <c r="ZM12" s="44"/>
      <c r="ZN12" s="44"/>
      <c r="ZO12" s="44"/>
      <c r="ZP12" s="44"/>
      <c r="ZQ12" s="44"/>
      <c r="ZR12" s="44"/>
      <c r="ZS12" s="44"/>
      <c r="ZT12" s="44"/>
      <c r="ZU12" s="44"/>
      <c r="ZV12" s="44"/>
      <c r="ZW12" s="44"/>
      <c r="ZX12" s="44"/>
      <c r="ZY12" s="44"/>
      <c r="ZZ12" s="44"/>
      <c r="AAA12" s="44"/>
      <c r="AAB12" s="44"/>
      <c r="AAC12" s="44"/>
      <c r="AAD12" s="44"/>
      <c r="AAE12" s="44"/>
      <c r="AAF12" s="44"/>
      <c r="AAG12" s="44"/>
      <c r="AAH12" s="44"/>
      <c r="AAI12" s="44"/>
      <c r="AAJ12" s="44"/>
      <c r="AAK12" s="44"/>
      <c r="AAL12" s="44"/>
      <c r="AAM12" s="44"/>
      <c r="AAN12" s="44"/>
      <c r="AAO12" s="44"/>
      <c r="AAP12" s="44"/>
      <c r="AAQ12" s="44"/>
      <c r="AAR12" s="44"/>
      <c r="AAS12" s="44"/>
      <c r="AAT12" s="44"/>
      <c r="AAU12" s="44"/>
      <c r="AAV12" s="44"/>
      <c r="AAW12" s="44"/>
      <c r="AAX12" s="44"/>
      <c r="AAY12" s="44"/>
      <c r="AAZ12" s="44"/>
      <c r="ABA12" s="44"/>
      <c r="ABB12" s="44"/>
      <c r="ABC12" s="44"/>
      <c r="ABD12" s="44"/>
      <c r="ABE12" s="44"/>
      <c r="ABF12" s="44"/>
      <c r="ABG12" s="44"/>
      <c r="ABH12" s="44"/>
      <c r="ABI12" s="44"/>
      <c r="ABJ12" s="44"/>
      <c r="ABK12" s="44"/>
      <c r="ABL12" s="44"/>
      <c r="ABM12" s="44"/>
      <c r="ABN12" s="44"/>
      <c r="ABO12" s="44"/>
      <c r="ABP12" s="44"/>
      <c r="ABQ12" s="44"/>
      <c r="ABR12" s="44"/>
      <c r="ABS12" s="44"/>
      <c r="ABT12" s="44"/>
      <c r="ABU12" s="44"/>
      <c r="ABV12" s="44"/>
      <c r="ABW12" s="44"/>
      <c r="ABX12" s="44"/>
      <c r="ABY12" s="44"/>
      <c r="ABZ12" s="44"/>
      <c r="ACA12" s="44"/>
      <c r="ACB12" s="44"/>
      <c r="ACC12" s="44"/>
      <c r="ACD12" s="44"/>
      <c r="ACE12" s="44"/>
      <c r="ACF12" s="44"/>
      <c r="ACG12" s="44"/>
      <c r="ACH12" s="44"/>
      <c r="ACI12" s="44"/>
      <c r="ACJ12" s="44"/>
      <c r="ACK12" s="44"/>
      <c r="ACL12" s="44"/>
      <c r="ACM12" s="44"/>
      <c r="ACN12" s="44"/>
      <c r="ACO12" s="44"/>
      <c r="ACP12" s="44"/>
      <c r="ACQ12" s="44"/>
      <c r="ACR12" s="44"/>
      <c r="ACS12" s="44"/>
      <c r="ACT12" s="44"/>
      <c r="ACU12" s="44"/>
      <c r="ACV12" s="44"/>
      <c r="ACW12" s="44"/>
      <c r="ACX12" s="44"/>
      <c r="ACY12" s="44"/>
      <c r="ACZ12" s="44"/>
      <c r="ADA12" s="44"/>
      <c r="ADB12" s="44"/>
      <c r="ADC12" s="44"/>
      <c r="ADD12" s="44"/>
      <c r="ADE12" s="44"/>
      <c r="ADF12" s="44"/>
      <c r="ADG12" s="44"/>
      <c r="ADH12" s="44"/>
      <c r="ADI12" s="44"/>
      <c r="ADJ12" s="44"/>
      <c r="ADK12" s="44"/>
      <c r="ADL12" s="44"/>
      <c r="ADM12" s="44"/>
      <c r="ADN12" s="44"/>
      <c r="ADO12" s="44"/>
      <c r="ADP12" s="44"/>
      <c r="ADQ12" s="44"/>
      <c r="ADR12" s="44"/>
      <c r="ADS12" s="44"/>
      <c r="ADT12" s="44"/>
      <c r="ADU12" s="44"/>
      <c r="ADV12" s="44"/>
      <c r="ADW12" s="44"/>
      <c r="ADX12" s="44"/>
      <c r="ADY12" s="44"/>
      <c r="ADZ12" s="44"/>
      <c r="AEA12" s="44"/>
      <c r="AEB12" s="44"/>
      <c r="AEC12" s="44"/>
      <c r="AED12" s="44"/>
      <c r="AEE12" s="44"/>
      <c r="AEF12" s="44"/>
      <c r="AEG12" s="44"/>
      <c r="AEH12" s="44"/>
      <c r="AEI12" s="44"/>
      <c r="AEJ12" s="44"/>
      <c r="AEK12" s="44"/>
      <c r="AEL12" s="44"/>
      <c r="AEM12" s="44"/>
      <c r="AEN12" s="44"/>
      <c r="AEO12" s="44"/>
      <c r="AEP12" s="44"/>
      <c r="AEQ12" s="44"/>
      <c r="AER12" s="44"/>
      <c r="AES12" s="44"/>
      <c r="AET12" s="44"/>
      <c r="AEU12" s="44"/>
      <c r="AEV12" s="44"/>
      <c r="AEW12" s="44"/>
      <c r="AEX12" s="44"/>
      <c r="AEY12" s="44"/>
      <c r="AEZ12" s="44"/>
      <c r="AFA12" s="44"/>
      <c r="AFB12" s="44"/>
      <c r="AFC12" s="44"/>
      <c r="AFD12" s="44"/>
      <c r="AFE12" s="44"/>
      <c r="AFF12" s="44"/>
      <c r="AFG12" s="44"/>
      <c r="AFH12" s="44"/>
      <c r="AFI12" s="44"/>
      <c r="AFJ12" s="44"/>
      <c r="AFK12" s="44"/>
      <c r="AFL12" s="44"/>
      <c r="AFM12" s="44"/>
      <c r="AFN12" s="44"/>
      <c r="AFO12" s="44"/>
      <c r="AFP12" s="44"/>
      <c r="AFQ12" s="44"/>
      <c r="AFR12" s="44"/>
      <c r="AFS12" s="44"/>
      <c r="AFT12" s="44"/>
      <c r="AFU12" s="44"/>
      <c r="AFV12" s="44"/>
      <c r="AFW12" s="44"/>
      <c r="AFX12" s="44"/>
      <c r="AFY12" s="44"/>
      <c r="AFZ12" s="44"/>
      <c r="AGA12" s="44"/>
      <c r="AGB12" s="44"/>
      <c r="AGC12" s="44"/>
      <c r="AGD12" s="44"/>
      <c r="AGE12" s="44"/>
      <c r="AGF12" s="44"/>
      <c r="AGG12" s="44"/>
      <c r="AGH12" s="44"/>
      <c r="AGI12" s="44"/>
      <c r="AGJ12" s="44"/>
      <c r="AGK12" s="44"/>
      <c r="AGL12" s="44"/>
      <c r="AGM12" s="44"/>
      <c r="AGN12" s="44"/>
      <c r="AGO12" s="44"/>
      <c r="AGP12" s="44"/>
      <c r="AGQ12" s="44"/>
      <c r="AGR12" s="44"/>
      <c r="AGS12" s="44"/>
      <c r="AGT12" s="44"/>
      <c r="AGU12" s="44"/>
      <c r="AGV12" s="44"/>
      <c r="AGW12" s="44"/>
      <c r="AGX12" s="44"/>
      <c r="AGY12" s="44"/>
      <c r="AGZ12" s="44"/>
      <c r="AHA12" s="44"/>
      <c r="AHB12" s="44"/>
      <c r="AHC12" s="44"/>
      <c r="AHD12" s="44"/>
      <c r="AHE12" s="44"/>
      <c r="AHF12" s="44"/>
      <c r="AHG12" s="44"/>
      <c r="AHH12" s="44"/>
      <c r="AHI12" s="44"/>
      <c r="AHJ12" s="44"/>
      <c r="AHK12" s="44"/>
      <c r="AHL12" s="44"/>
      <c r="AHM12" s="44"/>
      <c r="AHN12" s="44"/>
      <c r="AHO12" s="44"/>
      <c r="AHP12" s="44"/>
      <c r="AHQ12" s="44"/>
      <c r="AHR12" s="44"/>
      <c r="AHS12" s="44"/>
      <c r="AHT12" s="44"/>
      <c r="AHU12" s="44"/>
      <c r="AHV12" s="44"/>
      <c r="AHW12" s="44"/>
      <c r="AHX12" s="44"/>
      <c r="AHY12" s="44"/>
      <c r="AHZ12" s="44"/>
      <c r="AIA12" s="44"/>
      <c r="AIB12" s="44"/>
      <c r="AIC12" s="44"/>
      <c r="AID12" s="44"/>
      <c r="AIE12" s="44"/>
      <c r="AIF12" s="44"/>
      <c r="AIG12" s="44"/>
      <c r="AIH12" s="44"/>
      <c r="AII12" s="44"/>
      <c r="AIJ12" s="44"/>
      <c r="AIK12" s="44"/>
      <c r="AIL12" s="44"/>
      <c r="AIM12" s="44"/>
      <c r="AIN12" s="44"/>
      <c r="AIO12" s="44"/>
      <c r="AIP12" s="44"/>
      <c r="AIQ12" s="44"/>
      <c r="AIR12" s="44"/>
      <c r="AIS12" s="44"/>
      <c r="AIT12" s="44"/>
      <c r="AIU12" s="44"/>
      <c r="AIV12" s="44"/>
      <c r="AIW12" s="44"/>
      <c r="AIX12" s="44"/>
      <c r="AIY12" s="44"/>
      <c r="AIZ12" s="44"/>
      <c r="AJA12" s="44"/>
      <c r="AJB12" s="44"/>
      <c r="AJC12" s="44"/>
      <c r="AJD12" s="44"/>
      <c r="AJE12" s="44"/>
      <c r="AJF12" s="44"/>
      <c r="AJG12" s="44"/>
      <c r="AJH12" s="44"/>
      <c r="AJI12" s="44"/>
      <c r="AJJ12" s="44"/>
      <c r="AJK12" s="44"/>
      <c r="AJL12" s="44"/>
      <c r="AJM12" s="44"/>
      <c r="AJN12" s="44"/>
      <c r="AJO12" s="44"/>
      <c r="AJP12" s="44"/>
      <c r="AJQ12" s="44"/>
      <c r="AJR12" s="44"/>
      <c r="AJS12" s="44"/>
      <c r="AJT12" s="44"/>
      <c r="AJU12" s="44"/>
      <c r="AJV12" s="44"/>
      <c r="AJW12" s="44"/>
      <c r="AJX12" s="44"/>
      <c r="AJY12" s="44"/>
      <c r="AJZ12" s="44"/>
      <c r="AKA12" s="44"/>
      <c r="AKB12" s="44"/>
      <c r="AKC12" s="44"/>
      <c r="AKD12" s="44"/>
      <c r="AKE12" s="44"/>
      <c r="AKF12" s="44"/>
      <c r="AKG12" s="44"/>
      <c r="AKH12" s="44"/>
      <c r="AKI12" s="44"/>
      <c r="AKJ12" s="44"/>
      <c r="AKK12" s="44"/>
      <c r="AKL12" s="44"/>
      <c r="AKM12" s="44"/>
      <c r="AKN12" s="44"/>
      <c r="AKO12" s="44"/>
      <c r="AKP12" s="44"/>
      <c r="AKQ12" s="44"/>
      <c r="AKR12" s="44"/>
      <c r="AKS12" s="44"/>
      <c r="AKT12" s="44"/>
      <c r="AKU12" s="44"/>
      <c r="AKV12" s="44"/>
      <c r="AKW12" s="44"/>
      <c r="AKX12" s="44"/>
      <c r="AKY12" s="44"/>
      <c r="AKZ12" s="44"/>
      <c r="ALA12" s="44"/>
      <c r="ALB12" s="44"/>
      <c r="ALC12" s="44"/>
      <c r="ALD12" s="44"/>
      <c r="ALE12" s="44"/>
      <c r="ALF12" s="44"/>
      <c r="ALG12" s="44"/>
      <c r="ALH12" s="44"/>
      <c r="ALI12" s="44"/>
      <c r="ALJ12" s="44"/>
      <c r="ALK12" s="44"/>
      <c r="ALL12" s="44"/>
      <c r="ALM12" s="44"/>
      <c r="ALN12" s="44"/>
      <c r="ALO12" s="44"/>
      <c r="ALP12" s="44"/>
      <c r="ALQ12" s="44"/>
      <c r="ALR12" s="44"/>
      <c r="ALS12" s="44"/>
      <c r="ALT12" s="44"/>
      <c r="ALU12" s="44"/>
      <c r="ALV12" s="44"/>
      <c r="ALW12" s="44"/>
      <c r="ALX12" s="44"/>
      <c r="ALY12" s="44"/>
      <c r="ALZ12" s="44"/>
      <c r="AMA12" s="44"/>
      <c r="AMB12" s="44"/>
      <c r="AMC12" s="44"/>
      <c r="AMD12" s="44"/>
      <c r="AME12" s="44"/>
      <c r="AMF12" s="44"/>
      <c r="AMG12" s="44"/>
      <c r="AMH12" s="44"/>
      <c r="AMI12" s="44"/>
      <c r="AMJ12" s="44"/>
    </row>
    <row r="13" spans="1:1024" ht="30" customHeight="1">
      <c r="A13" s="44"/>
      <c r="B13" s="53">
        <v>2</v>
      </c>
      <c r="C13" s="54"/>
      <c r="D13" s="60"/>
      <c r="E13" s="60"/>
      <c r="F13" s="60"/>
      <c r="G13" s="60"/>
      <c r="H13" s="60">
        <f t="shared" si="0"/>
        <v>0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  <c r="IW13" s="44"/>
      <c r="IX13" s="44"/>
      <c r="IY13" s="44"/>
      <c r="IZ13" s="44"/>
      <c r="JA13" s="44"/>
      <c r="JB13" s="44"/>
      <c r="JC13" s="44"/>
      <c r="JD13" s="44"/>
      <c r="JE13" s="44"/>
      <c r="JF13" s="44"/>
      <c r="JG13" s="44"/>
      <c r="JH13" s="44"/>
      <c r="JI13" s="44"/>
      <c r="JJ13" s="44"/>
      <c r="JK13" s="44"/>
      <c r="JL13" s="44"/>
      <c r="JM13" s="44"/>
      <c r="JN13" s="44"/>
      <c r="JO13" s="44"/>
      <c r="JP13" s="44"/>
      <c r="JQ13" s="44"/>
      <c r="JR13" s="44"/>
      <c r="JS13" s="44"/>
      <c r="JT13" s="44"/>
      <c r="JU13" s="44"/>
      <c r="JV13" s="44"/>
      <c r="JW13" s="44"/>
      <c r="JX13" s="44"/>
      <c r="JY13" s="44"/>
      <c r="JZ13" s="44"/>
      <c r="KA13" s="44"/>
      <c r="KB13" s="44"/>
      <c r="KC13" s="44"/>
      <c r="KD13" s="44"/>
      <c r="KE13" s="44"/>
      <c r="KF13" s="44"/>
      <c r="KG13" s="44"/>
      <c r="KH13" s="44"/>
      <c r="KI13" s="44"/>
      <c r="KJ13" s="44"/>
      <c r="KK13" s="44"/>
      <c r="KL13" s="44"/>
      <c r="KM13" s="44"/>
      <c r="KN13" s="44"/>
      <c r="KO13" s="44"/>
      <c r="KP13" s="44"/>
      <c r="KQ13" s="44"/>
      <c r="KR13" s="44"/>
      <c r="KS13" s="44"/>
      <c r="KT13" s="44"/>
      <c r="KU13" s="44"/>
      <c r="KV13" s="44"/>
      <c r="KW13" s="44"/>
      <c r="KX13" s="44"/>
      <c r="KY13" s="44"/>
      <c r="KZ13" s="44"/>
      <c r="LA13" s="44"/>
      <c r="LB13" s="44"/>
      <c r="LC13" s="44"/>
      <c r="LD13" s="44"/>
      <c r="LE13" s="44"/>
      <c r="LF13" s="44"/>
      <c r="LG13" s="44"/>
      <c r="LH13" s="44"/>
      <c r="LI13" s="44"/>
      <c r="LJ13" s="44"/>
      <c r="LK13" s="44"/>
      <c r="LL13" s="44"/>
      <c r="LM13" s="44"/>
      <c r="LN13" s="44"/>
      <c r="LO13" s="44"/>
      <c r="LP13" s="44"/>
      <c r="LQ13" s="44"/>
      <c r="LR13" s="44"/>
      <c r="LS13" s="44"/>
      <c r="LT13" s="44"/>
      <c r="LU13" s="44"/>
      <c r="LV13" s="44"/>
      <c r="LW13" s="44"/>
      <c r="LX13" s="44"/>
      <c r="LY13" s="44"/>
      <c r="LZ13" s="44"/>
      <c r="MA13" s="44"/>
      <c r="MB13" s="44"/>
      <c r="MC13" s="44"/>
      <c r="MD13" s="44"/>
      <c r="ME13" s="44"/>
      <c r="MF13" s="44"/>
      <c r="MG13" s="44"/>
      <c r="MH13" s="44"/>
      <c r="MI13" s="44"/>
      <c r="MJ13" s="44"/>
      <c r="MK13" s="44"/>
      <c r="ML13" s="44"/>
      <c r="MM13" s="44"/>
      <c r="MN13" s="44"/>
      <c r="MO13" s="44"/>
      <c r="MP13" s="44"/>
      <c r="MQ13" s="44"/>
      <c r="MR13" s="44"/>
      <c r="MS13" s="44"/>
      <c r="MT13" s="44"/>
      <c r="MU13" s="44"/>
      <c r="MV13" s="44"/>
      <c r="MW13" s="44"/>
      <c r="MX13" s="44"/>
      <c r="MY13" s="44"/>
      <c r="MZ13" s="44"/>
      <c r="NA13" s="44"/>
      <c r="NB13" s="44"/>
      <c r="NC13" s="44"/>
      <c r="ND13" s="44"/>
      <c r="NE13" s="44"/>
      <c r="NF13" s="44"/>
      <c r="NG13" s="44"/>
      <c r="NH13" s="44"/>
      <c r="NI13" s="44"/>
      <c r="NJ13" s="44"/>
      <c r="NK13" s="44"/>
      <c r="NL13" s="44"/>
      <c r="NM13" s="44"/>
      <c r="NN13" s="44"/>
      <c r="NO13" s="44"/>
      <c r="NP13" s="44"/>
      <c r="NQ13" s="44"/>
      <c r="NR13" s="44"/>
      <c r="NS13" s="44"/>
      <c r="NT13" s="44"/>
      <c r="NU13" s="44"/>
      <c r="NV13" s="44"/>
      <c r="NW13" s="44"/>
      <c r="NX13" s="44"/>
      <c r="NY13" s="44"/>
      <c r="NZ13" s="44"/>
      <c r="OA13" s="44"/>
      <c r="OB13" s="44"/>
      <c r="OC13" s="44"/>
      <c r="OD13" s="44"/>
      <c r="OE13" s="44"/>
      <c r="OF13" s="44"/>
      <c r="OG13" s="44"/>
      <c r="OH13" s="44"/>
      <c r="OI13" s="44"/>
      <c r="OJ13" s="44"/>
      <c r="OK13" s="44"/>
      <c r="OL13" s="44"/>
      <c r="OM13" s="44"/>
      <c r="ON13" s="44"/>
      <c r="OO13" s="44"/>
      <c r="OP13" s="44"/>
      <c r="OQ13" s="44"/>
      <c r="OR13" s="44"/>
      <c r="OS13" s="44"/>
      <c r="OT13" s="44"/>
      <c r="OU13" s="44"/>
      <c r="OV13" s="44"/>
      <c r="OW13" s="44"/>
      <c r="OX13" s="44"/>
      <c r="OY13" s="44"/>
      <c r="OZ13" s="44"/>
      <c r="PA13" s="44"/>
      <c r="PB13" s="44"/>
      <c r="PC13" s="44"/>
      <c r="PD13" s="44"/>
      <c r="PE13" s="44"/>
      <c r="PF13" s="44"/>
      <c r="PG13" s="44"/>
      <c r="PH13" s="44"/>
      <c r="PI13" s="44"/>
      <c r="PJ13" s="44"/>
      <c r="PK13" s="44"/>
      <c r="PL13" s="44"/>
      <c r="PM13" s="44"/>
      <c r="PN13" s="44"/>
      <c r="PO13" s="44"/>
      <c r="PP13" s="44"/>
      <c r="PQ13" s="44"/>
      <c r="PR13" s="44"/>
      <c r="PS13" s="44"/>
      <c r="PT13" s="44"/>
      <c r="PU13" s="44"/>
      <c r="PV13" s="44"/>
      <c r="PW13" s="44"/>
      <c r="PX13" s="44"/>
      <c r="PY13" s="44"/>
      <c r="PZ13" s="44"/>
      <c r="QA13" s="44"/>
      <c r="QB13" s="44"/>
      <c r="QC13" s="44"/>
      <c r="QD13" s="44"/>
      <c r="QE13" s="44"/>
      <c r="QF13" s="44"/>
      <c r="QG13" s="44"/>
      <c r="QH13" s="44"/>
      <c r="QI13" s="44"/>
      <c r="QJ13" s="44"/>
      <c r="QK13" s="44"/>
      <c r="QL13" s="44"/>
      <c r="QM13" s="44"/>
      <c r="QN13" s="44"/>
      <c r="QO13" s="44"/>
      <c r="QP13" s="44"/>
      <c r="QQ13" s="44"/>
      <c r="QR13" s="44"/>
      <c r="QS13" s="44"/>
      <c r="QT13" s="44"/>
      <c r="QU13" s="44"/>
      <c r="QV13" s="44"/>
      <c r="QW13" s="44"/>
      <c r="QX13" s="44"/>
      <c r="QY13" s="44"/>
      <c r="QZ13" s="44"/>
      <c r="RA13" s="44"/>
      <c r="RB13" s="44"/>
      <c r="RC13" s="44"/>
      <c r="RD13" s="44"/>
      <c r="RE13" s="44"/>
      <c r="RF13" s="44"/>
      <c r="RG13" s="44"/>
      <c r="RH13" s="44"/>
      <c r="RI13" s="44"/>
      <c r="RJ13" s="44"/>
      <c r="RK13" s="44"/>
      <c r="RL13" s="44"/>
      <c r="RM13" s="44"/>
      <c r="RN13" s="44"/>
      <c r="RO13" s="44"/>
      <c r="RP13" s="44"/>
      <c r="RQ13" s="44"/>
      <c r="RR13" s="44"/>
      <c r="RS13" s="44"/>
      <c r="RT13" s="44"/>
      <c r="RU13" s="44"/>
      <c r="RV13" s="44"/>
      <c r="RW13" s="44"/>
      <c r="RX13" s="44"/>
      <c r="RY13" s="44"/>
      <c r="RZ13" s="44"/>
      <c r="SA13" s="44"/>
      <c r="SB13" s="44"/>
      <c r="SC13" s="44"/>
      <c r="SD13" s="44"/>
      <c r="SE13" s="44"/>
      <c r="SF13" s="44"/>
      <c r="SG13" s="44"/>
      <c r="SH13" s="44"/>
      <c r="SI13" s="44"/>
      <c r="SJ13" s="44"/>
      <c r="SK13" s="44"/>
      <c r="SL13" s="44"/>
      <c r="SM13" s="44"/>
      <c r="SN13" s="44"/>
      <c r="SO13" s="44"/>
      <c r="SP13" s="44"/>
      <c r="SQ13" s="44"/>
      <c r="SR13" s="44"/>
      <c r="SS13" s="44"/>
      <c r="ST13" s="44"/>
      <c r="SU13" s="44"/>
      <c r="SV13" s="44"/>
      <c r="SW13" s="44"/>
      <c r="SX13" s="44"/>
      <c r="SY13" s="44"/>
      <c r="SZ13" s="44"/>
      <c r="TA13" s="44"/>
      <c r="TB13" s="44"/>
      <c r="TC13" s="44"/>
      <c r="TD13" s="44"/>
      <c r="TE13" s="44"/>
      <c r="TF13" s="44"/>
      <c r="TG13" s="44"/>
      <c r="TH13" s="44"/>
      <c r="TI13" s="44"/>
      <c r="TJ13" s="44"/>
      <c r="TK13" s="44"/>
      <c r="TL13" s="44"/>
      <c r="TM13" s="44"/>
      <c r="TN13" s="44"/>
      <c r="TO13" s="44"/>
      <c r="TP13" s="44"/>
      <c r="TQ13" s="44"/>
      <c r="TR13" s="44"/>
      <c r="TS13" s="44"/>
      <c r="TT13" s="44"/>
      <c r="TU13" s="44"/>
      <c r="TV13" s="44"/>
      <c r="TW13" s="44"/>
      <c r="TX13" s="44"/>
      <c r="TY13" s="44"/>
      <c r="TZ13" s="44"/>
      <c r="UA13" s="44"/>
      <c r="UB13" s="44"/>
      <c r="UC13" s="44"/>
      <c r="UD13" s="44"/>
      <c r="UE13" s="44"/>
      <c r="UF13" s="44"/>
      <c r="UG13" s="44"/>
      <c r="UH13" s="44"/>
      <c r="UI13" s="44"/>
      <c r="UJ13" s="44"/>
      <c r="UK13" s="44"/>
      <c r="UL13" s="44"/>
      <c r="UM13" s="44"/>
      <c r="UN13" s="44"/>
      <c r="UO13" s="44"/>
      <c r="UP13" s="44"/>
      <c r="UQ13" s="44"/>
      <c r="UR13" s="44"/>
      <c r="US13" s="44"/>
      <c r="UT13" s="44"/>
      <c r="UU13" s="44"/>
      <c r="UV13" s="44"/>
      <c r="UW13" s="44"/>
      <c r="UX13" s="44"/>
      <c r="UY13" s="44"/>
      <c r="UZ13" s="44"/>
      <c r="VA13" s="44"/>
      <c r="VB13" s="44"/>
      <c r="VC13" s="44"/>
      <c r="VD13" s="44"/>
      <c r="VE13" s="44"/>
      <c r="VF13" s="44"/>
      <c r="VG13" s="44"/>
      <c r="VH13" s="44"/>
      <c r="VI13" s="44"/>
      <c r="VJ13" s="44"/>
      <c r="VK13" s="44"/>
      <c r="VL13" s="44"/>
      <c r="VM13" s="44"/>
      <c r="VN13" s="44"/>
      <c r="VO13" s="44"/>
      <c r="VP13" s="44"/>
      <c r="VQ13" s="44"/>
      <c r="VR13" s="44"/>
      <c r="VS13" s="44"/>
      <c r="VT13" s="44"/>
      <c r="VU13" s="44"/>
      <c r="VV13" s="44"/>
      <c r="VW13" s="44"/>
      <c r="VX13" s="44"/>
      <c r="VY13" s="44"/>
      <c r="VZ13" s="44"/>
      <c r="WA13" s="44"/>
      <c r="WB13" s="44"/>
      <c r="WC13" s="44"/>
      <c r="WD13" s="44"/>
      <c r="WE13" s="44"/>
      <c r="WF13" s="44"/>
      <c r="WG13" s="44"/>
      <c r="WH13" s="44"/>
      <c r="WI13" s="44"/>
      <c r="WJ13" s="44"/>
      <c r="WK13" s="44"/>
      <c r="WL13" s="44"/>
      <c r="WM13" s="44"/>
      <c r="WN13" s="44"/>
      <c r="WO13" s="44"/>
      <c r="WP13" s="44"/>
      <c r="WQ13" s="44"/>
      <c r="WR13" s="44"/>
      <c r="WS13" s="44"/>
      <c r="WT13" s="44"/>
      <c r="WU13" s="44"/>
      <c r="WV13" s="44"/>
      <c r="WW13" s="44"/>
      <c r="WX13" s="44"/>
      <c r="WY13" s="44"/>
      <c r="WZ13" s="44"/>
      <c r="XA13" s="44"/>
      <c r="XB13" s="44"/>
      <c r="XC13" s="44"/>
      <c r="XD13" s="44"/>
      <c r="XE13" s="44"/>
      <c r="XF13" s="44"/>
      <c r="XG13" s="44"/>
      <c r="XH13" s="44"/>
      <c r="XI13" s="44"/>
      <c r="XJ13" s="44"/>
      <c r="XK13" s="44"/>
      <c r="XL13" s="44"/>
      <c r="XM13" s="44"/>
      <c r="XN13" s="44"/>
      <c r="XO13" s="44"/>
      <c r="XP13" s="44"/>
      <c r="XQ13" s="44"/>
      <c r="XR13" s="44"/>
      <c r="XS13" s="44"/>
      <c r="XT13" s="44"/>
      <c r="XU13" s="44"/>
      <c r="XV13" s="44"/>
      <c r="XW13" s="44"/>
      <c r="XX13" s="44"/>
      <c r="XY13" s="44"/>
      <c r="XZ13" s="44"/>
      <c r="YA13" s="44"/>
      <c r="YB13" s="44"/>
      <c r="YC13" s="44"/>
      <c r="YD13" s="44"/>
      <c r="YE13" s="44"/>
      <c r="YF13" s="44"/>
      <c r="YG13" s="44"/>
      <c r="YH13" s="44"/>
      <c r="YI13" s="44"/>
      <c r="YJ13" s="44"/>
      <c r="YK13" s="44"/>
      <c r="YL13" s="44"/>
      <c r="YM13" s="44"/>
      <c r="YN13" s="44"/>
      <c r="YO13" s="44"/>
      <c r="YP13" s="44"/>
      <c r="YQ13" s="44"/>
      <c r="YR13" s="44"/>
      <c r="YS13" s="44"/>
      <c r="YT13" s="44"/>
      <c r="YU13" s="44"/>
      <c r="YV13" s="44"/>
      <c r="YW13" s="44"/>
      <c r="YX13" s="44"/>
      <c r="YY13" s="44"/>
      <c r="YZ13" s="44"/>
      <c r="ZA13" s="44"/>
      <c r="ZB13" s="44"/>
      <c r="ZC13" s="44"/>
      <c r="ZD13" s="44"/>
      <c r="ZE13" s="44"/>
      <c r="ZF13" s="44"/>
      <c r="ZG13" s="44"/>
      <c r="ZH13" s="44"/>
      <c r="ZI13" s="44"/>
      <c r="ZJ13" s="44"/>
      <c r="ZK13" s="44"/>
      <c r="ZL13" s="44"/>
      <c r="ZM13" s="44"/>
      <c r="ZN13" s="44"/>
      <c r="ZO13" s="44"/>
      <c r="ZP13" s="44"/>
      <c r="ZQ13" s="44"/>
      <c r="ZR13" s="44"/>
      <c r="ZS13" s="44"/>
      <c r="ZT13" s="44"/>
      <c r="ZU13" s="44"/>
      <c r="ZV13" s="44"/>
      <c r="ZW13" s="44"/>
      <c r="ZX13" s="44"/>
      <c r="ZY13" s="44"/>
      <c r="ZZ13" s="44"/>
      <c r="AAA13" s="44"/>
      <c r="AAB13" s="44"/>
      <c r="AAC13" s="44"/>
      <c r="AAD13" s="44"/>
      <c r="AAE13" s="44"/>
      <c r="AAF13" s="44"/>
      <c r="AAG13" s="44"/>
      <c r="AAH13" s="44"/>
      <c r="AAI13" s="44"/>
      <c r="AAJ13" s="44"/>
      <c r="AAK13" s="44"/>
      <c r="AAL13" s="44"/>
      <c r="AAM13" s="44"/>
      <c r="AAN13" s="44"/>
      <c r="AAO13" s="44"/>
      <c r="AAP13" s="44"/>
      <c r="AAQ13" s="44"/>
      <c r="AAR13" s="44"/>
      <c r="AAS13" s="44"/>
      <c r="AAT13" s="44"/>
      <c r="AAU13" s="44"/>
      <c r="AAV13" s="44"/>
      <c r="AAW13" s="44"/>
      <c r="AAX13" s="44"/>
      <c r="AAY13" s="44"/>
      <c r="AAZ13" s="44"/>
      <c r="ABA13" s="44"/>
      <c r="ABB13" s="44"/>
      <c r="ABC13" s="44"/>
      <c r="ABD13" s="44"/>
      <c r="ABE13" s="44"/>
      <c r="ABF13" s="44"/>
      <c r="ABG13" s="44"/>
      <c r="ABH13" s="44"/>
      <c r="ABI13" s="44"/>
      <c r="ABJ13" s="44"/>
      <c r="ABK13" s="44"/>
      <c r="ABL13" s="44"/>
      <c r="ABM13" s="44"/>
      <c r="ABN13" s="44"/>
      <c r="ABO13" s="44"/>
      <c r="ABP13" s="44"/>
      <c r="ABQ13" s="44"/>
      <c r="ABR13" s="44"/>
      <c r="ABS13" s="44"/>
      <c r="ABT13" s="44"/>
      <c r="ABU13" s="44"/>
      <c r="ABV13" s="44"/>
      <c r="ABW13" s="44"/>
      <c r="ABX13" s="44"/>
      <c r="ABY13" s="44"/>
      <c r="ABZ13" s="44"/>
      <c r="ACA13" s="44"/>
      <c r="ACB13" s="44"/>
      <c r="ACC13" s="44"/>
      <c r="ACD13" s="44"/>
      <c r="ACE13" s="44"/>
      <c r="ACF13" s="44"/>
      <c r="ACG13" s="44"/>
      <c r="ACH13" s="44"/>
      <c r="ACI13" s="44"/>
      <c r="ACJ13" s="44"/>
      <c r="ACK13" s="44"/>
      <c r="ACL13" s="44"/>
      <c r="ACM13" s="44"/>
      <c r="ACN13" s="44"/>
      <c r="ACO13" s="44"/>
      <c r="ACP13" s="44"/>
      <c r="ACQ13" s="44"/>
      <c r="ACR13" s="44"/>
      <c r="ACS13" s="44"/>
      <c r="ACT13" s="44"/>
      <c r="ACU13" s="44"/>
      <c r="ACV13" s="44"/>
      <c r="ACW13" s="44"/>
      <c r="ACX13" s="44"/>
      <c r="ACY13" s="44"/>
      <c r="ACZ13" s="44"/>
      <c r="ADA13" s="44"/>
      <c r="ADB13" s="44"/>
      <c r="ADC13" s="44"/>
      <c r="ADD13" s="44"/>
      <c r="ADE13" s="44"/>
      <c r="ADF13" s="44"/>
      <c r="ADG13" s="44"/>
      <c r="ADH13" s="44"/>
      <c r="ADI13" s="44"/>
      <c r="ADJ13" s="44"/>
      <c r="ADK13" s="44"/>
      <c r="ADL13" s="44"/>
      <c r="ADM13" s="44"/>
      <c r="ADN13" s="44"/>
      <c r="ADO13" s="44"/>
      <c r="ADP13" s="44"/>
      <c r="ADQ13" s="44"/>
      <c r="ADR13" s="44"/>
      <c r="ADS13" s="44"/>
      <c r="ADT13" s="44"/>
      <c r="ADU13" s="44"/>
      <c r="ADV13" s="44"/>
      <c r="ADW13" s="44"/>
      <c r="ADX13" s="44"/>
      <c r="ADY13" s="44"/>
      <c r="ADZ13" s="44"/>
      <c r="AEA13" s="44"/>
      <c r="AEB13" s="44"/>
      <c r="AEC13" s="44"/>
      <c r="AED13" s="44"/>
      <c r="AEE13" s="44"/>
      <c r="AEF13" s="44"/>
      <c r="AEG13" s="44"/>
      <c r="AEH13" s="44"/>
      <c r="AEI13" s="44"/>
      <c r="AEJ13" s="44"/>
      <c r="AEK13" s="44"/>
      <c r="AEL13" s="44"/>
      <c r="AEM13" s="44"/>
      <c r="AEN13" s="44"/>
      <c r="AEO13" s="44"/>
      <c r="AEP13" s="44"/>
      <c r="AEQ13" s="44"/>
      <c r="AER13" s="44"/>
      <c r="AES13" s="44"/>
      <c r="AET13" s="44"/>
      <c r="AEU13" s="44"/>
      <c r="AEV13" s="44"/>
      <c r="AEW13" s="44"/>
      <c r="AEX13" s="44"/>
      <c r="AEY13" s="44"/>
      <c r="AEZ13" s="44"/>
      <c r="AFA13" s="44"/>
      <c r="AFB13" s="44"/>
      <c r="AFC13" s="44"/>
      <c r="AFD13" s="44"/>
      <c r="AFE13" s="44"/>
      <c r="AFF13" s="44"/>
      <c r="AFG13" s="44"/>
      <c r="AFH13" s="44"/>
      <c r="AFI13" s="44"/>
      <c r="AFJ13" s="44"/>
      <c r="AFK13" s="44"/>
      <c r="AFL13" s="44"/>
      <c r="AFM13" s="44"/>
      <c r="AFN13" s="44"/>
      <c r="AFO13" s="44"/>
      <c r="AFP13" s="44"/>
      <c r="AFQ13" s="44"/>
      <c r="AFR13" s="44"/>
      <c r="AFS13" s="44"/>
      <c r="AFT13" s="44"/>
      <c r="AFU13" s="44"/>
      <c r="AFV13" s="44"/>
      <c r="AFW13" s="44"/>
      <c r="AFX13" s="44"/>
      <c r="AFY13" s="44"/>
      <c r="AFZ13" s="44"/>
      <c r="AGA13" s="44"/>
      <c r="AGB13" s="44"/>
      <c r="AGC13" s="44"/>
      <c r="AGD13" s="44"/>
      <c r="AGE13" s="44"/>
      <c r="AGF13" s="44"/>
      <c r="AGG13" s="44"/>
      <c r="AGH13" s="44"/>
      <c r="AGI13" s="44"/>
      <c r="AGJ13" s="44"/>
      <c r="AGK13" s="44"/>
      <c r="AGL13" s="44"/>
      <c r="AGM13" s="44"/>
      <c r="AGN13" s="44"/>
      <c r="AGO13" s="44"/>
      <c r="AGP13" s="44"/>
      <c r="AGQ13" s="44"/>
      <c r="AGR13" s="44"/>
      <c r="AGS13" s="44"/>
      <c r="AGT13" s="44"/>
      <c r="AGU13" s="44"/>
      <c r="AGV13" s="44"/>
      <c r="AGW13" s="44"/>
      <c r="AGX13" s="44"/>
      <c r="AGY13" s="44"/>
      <c r="AGZ13" s="44"/>
      <c r="AHA13" s="44"/>
      <c r="AHB13" s="44"/>
      <c r="AHC13" s="44"/>
      <c r="AHD13" s="44"/>
      <c r="AHE13" s="44"/>
      <c r="AHF13" s="44"/>
      <c r="AHG13" s="44"/>
      <c r="AHH13" s="44"/>
      <c r="AHI13" s="44"/>
      <c r="AHJ13" s="44"/>
      <c r="AHK13" s="44"/>
      <c r="AHL13" s="44"/>
      <c r="AHM13" s="44"/>
      <c r="AHN13" s="44"/>
      <c r="AHO13" s="44"/>
      <c r="AHP13" s="44"/>
      <c r="AHQ13" s="44"/>
      <c r="AHR13" s="44"/>
      <c r="AHS13" s="44"/>
      <c r="AHT13" s="44"/>
      <c r="AHU13" s="44"/>
      <c r="AHV13" s="44"/>
      <c r="AHW13" s="44"/>
      <c r="AHX13" s="44"/>
      <c r="AHY13" s="44"/>
      <c r="AHZ13" s="44"/>
      <c r="AIA13" s="44"/>
      <c r="AIB13" s="44"/>
      <c r="AIC13" s="44"/>
      <c r="AID13" s="44"/>
      <c r="AIE13" s="44"/>
      <c r="AIF13" s="44"/>
      <c r="AIG13" s="44"/>
      <c r="AIH13" s="44"/>
      <c r="AII13" s="44"/>
      <c r="AIJ13" s="44"/>
      <c r="AIK13" s="44"/>
      <c r="AIL13" s="44"/>
      <c r="AIM13" s="44"/>
      <c r="AIN13" s="44"/>
      <c r="AIO13" s="44"/>
      <c r="AIP13" s="44"/>
      <c r="AIQ13" s="44"/>
      <c r="AIR13" s="44"/>
      <c r="AIS13" s="44"/>
      <c r="AIT13" s="44"/>
      <c r="AIU13" s="44"/>
      <c r="AIV13" s="44"/>
      <c r="AIW13" s="44"/>
      <c r="AIX13" s="44"/>
      <c r="AIY13" s="44"/>
      <c r="AIZ13" s="44"/>
      <c r="AJA13" s="44"/>
      <c r="AJB13" s="44"/>
      <c r="AJC13" s="44"/>
      <c r="AJD13" s="44"/>
      <c r="AJE13" s="44"/>
      <c r="AJF13" s="44"/>
      <c r="AJG13" s="44"/>
      <c r="AJH13" s="44"/>
      <c r="AJI13" s="44"/>
      <c r="AJJ13" s="44"/>
      <c r="AJK13" s="44"/>
      <c r="AJL13" s="44"/>
      <c r="AJM13" s="44"/>
      <c r="AJN13" s="44"/>
      <c r="AJO13" s="44"/>
      <c r="AJP13" s="44"/>
      <c r="AJQ13" s="44"/>
      <c r="AJR13" s="44"/>
      <c r="AJS13" s="44"/>
      <c r="AJT13" s="44"/>
      <c r="AJU13" s="44"/>
      <c r="AJV13" s="44"/>
      <c r="AJW13" s="44"/>
      <c r="AJX13" s="44"/>
      <c r="AJY13" s="44"/>
      <c r="AJZ13" s="44"/>
      <c r="AKA13" s="44"/>
      <c r="AKB13" s="44"/>
      <c r="AKC13" s="44"/>
      <c r="AKD13" s="44"/>
      <c r="AKE13" s="44"/>
      <c r="AKF13" s="44"/>
      <c r="AKG13" s="44"/>
      <c r="AKH13" s="44"/>
      <c r="AKI13" s="44"/>
      <c r="AKJ13" s="44"/>
      <c r="AKK13" s="44"/>
      <c r="AKL13" s="44"/>
      <c r="AKM13" s="44"/>
      <c r="AKN13" s="44"/>
      <c r="AKO13" s="44"/>
      <c r="AKP13" s="44"/>
      <c r="AKQ13" s="44"/>
      <c r="AKR13" s="44"/>
      <c r="AKS13" s="44"/>
      <c r="AKT13" s="44"/>
      <c r="AKU13" s="44"/>
      <c r="AKV13" s="44"/>
      <c r="AKW13" s="44"/>
      <c r="AKX13" s="44"/>
      <c r="AKY13" s="44"/>
      <c r="AKZ13" s="44"/>
      <c r="ALA13" s="44"/>
      <c r="ALB13" s="44"/>
      <c r="ALC13" s="44"/>
      <c r="ALD13" s="44"/>
      <c r="ALE13" s="44"/>
      <c r="ALF13" s="44"/>
      <c r="ALG13" s="44"/>
      <c r="ALH13" s="44"/>
      <c r="ALI13" s="44"/>
      <c r="ALJ13" s="44"/>
      <c r="ALK13" s="44"/>
      <c r="ALL13" s="44"/>
      <c r="ALM13" s="44"/>
      <c r="ALN13" s="44"/>
      <c r="ALO13" s="44"/>
      <c r="ALP13" s="44"/>
      <c r="ALQ13" s="44"/>
      <c r="ALR13" s="44"/>
      <c r="ALS13" s="44"/>
      <c r="ALT13" s="44"/>
      <c r="ALU13" s="44"/>
      <c r="ALV13" s="44"/>
      <c r="ALW13" s="44"/>
      <c r="ALX13" s="44"/>
      <c r="ALY13" s="44"/>
      <c r="ALZ13" s="44"/>
      <c r="AMA13" s="44"/>
      <c r="AMB13" s="44"/>
      <c r="AMC13" s="44"/>
      <c r="AMD13" s="44"/>
      <c r="AME13" s="44"/>
      <c r="AMF13" s="44"/>
      <c r="AMG13" s="44"/>
      <c r="AMH13" s="44"/>
      <c r="AMI13" s="44"/>
      <c r="AMJ13" s="44"/>
    </row>
    <row r="14" spans="1:1024" ht="30" customHeight="1">
      <c r="A14" s="44"/>
      <c r="B14" s="56" t="s">
        <v>56</v>
      </c>
      <c r="C14" s="57" t="s">
        <v>114</v>
      </c>
      <c r="D14" s="58"/>
      <c r="E14" s="58">
        <v>0.1</v>
      </c>
      <c r="F14" s="58">
        <v>0.25</v>
      </c>
      <c r="G14" s="58">
        <v>0.65</v>
      </c>
      <c r="H14" s="59">
        <f t="shared" si="0"/>
        <v>1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  <c r="IW14" s="44"/>
      <c r="IX14" s="44"/>
      <c r="IY14" s="44"/>
      <c r="IZ14" s="44"/>
      <c r="JA14" s="44"/>
      <c r="JB14" s="44"/>
      <c r="JC14" s="44"/>
      <c r="JD14" s="44"/>
      <c r="JE14" s="44"/>
      <c r="JF14" s="44"/>
      <c r="JG14" s="44"/>
      <c r="JH14" s="44"/>
      <c r="JI14" s="44"/>
      <c r="JJ14" s="44"/>
      <c r="JK14" s="44"/>
      <c r="JL14" s="44"/>
      <c r="JM14" s="44"/>
      <c r="JN14" s="44"/>
      <c r="JO14" s="44"/>
      <c r="JP14" s="44"/>
      <c r="JQ14" s="44"/>
      <c r="JR14" s="44"/>
      <c r="JS14" s="44"/>
      <c r="JT14" s="44"/>
      <c r="JU14" s="44"/>
      <c r="JV14" s="44"/>
      <c r="JW14" s="44"/>
      <c r="JX14" s="44"/>
      <c r="JY14" s="44"/>
      <c r="JZ14" s="44"/>
      <c r="KA14" s="44"/>
      <c r="KB14" s="44"/>
      <c r="KC14" s="44"/>
      <c r="KD14" s="44"/>
      <c r="KE14" s="44"/>
      <c r="KF14" s="44"/>
      <c r="KG14" s="44"/>
      <c r="KH14" s="44"/>
      <c r="KI14" s="44"/>
      <c r="KJ14" s="44"/>
      <c r="KK14" s="44"/>
      <c r="KL14" s="44"/>
      <c r="KM14" s="44"/>
      <c r="KN14" s="44"/>
      <c r="KO14" s="44"/>
      <c r="KP14" s="44"/>
      <c r="KQ14" s="44"/>
      <c r="KR14" s="44"/>
      <c r="KS14" s="44"/>
      <c r="KT14" s="44"/>
      <c r="KU14" s="44"/>
      <c r="KV14" s="44"/>
      <c r="KW14" s="44"/>
      <c r="KX14" s="44"/>
      <c r="KY14" s="44"/>
      <c r="KZ14" s="44"/>
      <c r="LA14" s="44"/>
      <c r="LB14" s="44"/>
      <c r="LC14" s="44"/>
      <c r="LD14" s="44"/>
      <c r="LE14" s="44"/>
      <c r="LF14" s="44"/>
      <c r="LG14" s="44"/>
      <c r="LH14" s="44"/>
      <c r="LI14" s="44"/>
      <c r="LJ14" s="44"/>
      <c r="LK14" s="44"/>
      <c r="LL14" s="44"/>
      <c r="LM14" s="44"/>
      <c r="LN14" s="44"/>
      <c r="LO14" s="44"/>
      <c r="LP14" s="44"/>
      <c r="LQ14" s="44"/>
      <c r="LR14" s="44"/>
      <c r="LS14" s="44"/>
      <c r="LT14" s="44"/>
      <c r="LU14" s="44"/>
      <c r="LV14" s="44"/>
      <c r="LW14" s="44"/>
      <c r="LX14" s="44"/>
      <c r="LY14" s="44"/>
      <c r="LZ14" s="44"/>
      <c r="MA14" s="44"/>
      <c r="MB14" s="44"/>
      <c r="MC14" s="44"/>
      <c r="MD14" s="44"/>
      <c r="ME14" s="44"/>
      <c r="MF14" s="44"/>
      <c r="MG14" s="44"/>
      <c r="MH14" s="44"/>
      <c r="MI14" s="44"/>
      <c r="MJ14" s="44"/>
      <c r="MK14" s="44"/>
      <c r="ML14" s="44"/>
      <c r="MM14" s="44"/>
      <c r="MN14" s="44"/>
      <c r="MO14" s="44"/>
      <c r="MP14" s="44"/>
      <c r="MQ14" s="44"/>
      <c r="MR14" s="44"/>
      <c r="MS14" s="44"/>
      <c r="MT14" s="44"/>
      <c r="MU14" s="44"/>
      <c r="MV14" s="44"/>
      <c r="MW14" s="44"/>
      <c r="MX14" s="44"/>
      <c r="MY14" s="44"/>
      <c r="MZ14" s="44"/>
      <c r="NA14" s="44"/>
      <c r="NB14" s="44"/>
      <c r="NC14" s="44"/>
      <c r="ND14" s="44"/>
      <c r="NE14" s="44"/>
      <c r="NF14" s="44"/>
      <c r="NG14" s="44"/>
      <c r="NH14" s="44"/>
      <c r="NI14" s="44"/>
      <c r="NJ14" s="44"/>
      <c r="NK14" s="44"/>
      <c r="NL14" s="44"/>
      <c r="NM14" s="44"/>
      <c r="NN14" s="44"/>
      <c r="NO14" s="44"/>
      <c r="NP14" s="44"/>
      <c r="NQ14" s="44"/>
      <c r="NR14" s="44"/>
      <c r="NS14" s="44"/>
      <c r="NT14" s="44"/>
      <c r="NU14" s="44"/>
      <c r="NV14" s="44"/>
      <c r="NW14" s="44"/>
      <c r="NX14" s="44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4"/>
      <c r="OJ14" s="44"/>
      <c r="OK14" s="44"/>
      <c r="OL14" s="44"/>
      <c r="OM14" s="44"/>
      <c r="ON14" s="44"/>
      <c r="OO14" s="44"/>
      <c r="OP14" s="44"/>
      <c r="OQ14" s="44"/>
      <c r="OR14" s="44"/>
      <c r="OS14" s="44"/>
      <c r="OT14" s="44"/>
      <c r="OU14" s="44"/>
      <c r="OV14" s="44"/>
      <c r="OW14" s="44"/>
      <c r="OX14" s="44"/>
      <c r="OY14" s="44"/>
      <c r="OZ14" s="44"/>
      <c r="PA14" s="44"/>
      <c r="PB14" s="44"/>
      <c r="PC14" s="44"/>
      <c r="PD14" s="44"/>
      <c r="PE14" s="44"/>
      <c r="PF14" s="44"/>
      <c r="PG14" s="44"/>
      <c r="PH14" s="44"/>
      <c r="PI14" s="44"/>
      <c r="PJ14" s="44"/>
      <c r="PK14" s="44"/>
      <c r="PL14" s="44"/>
      <c r="PM14" s="44"/>
      <c r="PN14" s="44"/>
      <c r="PO14" s="44"/>
      <c r="PP14" s="44"/>
      <c r="PQ14" s="44"/>
      <c r="PR14" s="44"/>
      <c r="PS14" s="44"/>
      <c r="PT14" s="44"/>
      <c r="PU14" s="44"/>
      <c r="PV14" s="44"/>
      <c r="PW14" s="44"/>
      <c r="PX14" s="44"/>
      <c r="PY14" s="44"/>
      <c r="PZ14" s="44"/>
      <c r="QA14" s="44"/>
      <c r="QB14" s="44"/>
      <c r="QC14" s="44"/>
      <c r="QD14" s="44"/>
      <c r="QE14" s="44"/>
      <c r="QF14" s="44"/>
      <c r="QG14" s="44"/>
      <c r="QH14" s="44"/>
      <c r="QI14" s="44"/>
      <c r="QJ14" s="44"/>
      <c r="QK14" s="44"/>
      <c r="QL14" s="44"/>
      <c r="QM14" s="44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44"/>
      <c r="RC14" s="44"/>
      <c r="RD14" s="44"/>
      <c r="RE14" s="44"/>
      <c r="RF14" s="44"/>
      <c r="RG14" s="44"/>
      <c r="RH14" s="44"/>
      <c r="RI14" s="44"/>
      <c r="RJ14" s="44"/>
      <c r="RK14" s="44"/>
      <c r="RL14" s="44"/>
      <c r="RM14" s="44"/>
      <c r="RN14" s="44"/>
      <c r="RO14" s="44"/>
      <c r="RP14" s="44"/>
      <c r="RQ14" s="44"/>
      <c r="RR14" s="44"/>
      <c r="RS14" s="44"/>
      <c r="RT14" s="44"/>
      <c r="RU14" s="44"/>
      <c r="RV14" s="44"/>
      <c r="RW14" s="44"/>
      <c r="RX14" s="44"/>
      <c r="RY14" s="44"/>
      <c r="RZ14" s="44"/>
      <c r="SA14" s="44"/>
      <c r="SB14" s="44"/>
      <c r="SC14" s="44"/>
      <c r="SD14" s="44"/>
      <c r="SE14" s="44"/>
      <c r="SF14" s="44"/>
      <c r="SG14" s="44"/>
      <c r="SH14" s="44"/>
      <c r="SI14" s="44"/>
      <c r="SJ14" s="44"/>
      <c r="SK14" s="44"/>
      <c r="SL14" s="44"/>
      <c r="SM14" s="44"/>
      <c r="SN14" s="44"/>
      <c r="SO14" s="44"/>
      <c r="SP14" s="44"/>
      <c r="SQ14" s="44"/>
      <c r="SR14" s="44"/>
      <c r="SS14" s="44"/>
      <c r="ST14" s="44"/>
      <c r="SU14" s="44"/>
      <c r="SV14" s="44"/>
      <c r="SW14" s="44"/>
      <c r="SX14" s="44"/>
      <c r="SY14" s="44"/>
      <c r="SZ14" s="44"/>
      <c r="TA14" s="44"/>
      <c r="TB14" s="44"/>
      <c r="TC14" s="44"/>
      <c r="TD14" s="44"/>
      <c r="TE14" s="44"/>
      <c r="TF14" s="44"/>
      <c r="TG14" s="44"/>
      <c r="TH14" s="44"/>
      <c r="TI14" s="44"/>
      <c r="TJ14" s="44"/>
      <c r="TK14" s="44"/>
      <c r="TL14" s="44"/>
      <c r="TM14" s="44"/>
      <c r="TN14" s="44"/>
      <c r="TO14" s="44"/>
      <c r="TP14" s="44"/>
      <c r="TQ14" s="44"/>
      <c r="TR14" s="44"/>
      <c r="TS14" s="44"/>
      <c r="TT14" s="44"/>
      <c r="TU14" s="44"/>
      <c r="TV14" s="44"/>
      <c r="TW14" s="44"/>
      <c r="TX14" s="44"/>
      <c r="TY14" s="44"/>
      <c r="TZ14" s="44"/>
      <c r="UA14" s="44"/>
      <c r="UB14" s="44"/>
      <c r="UC14" s="44"/>
      <c r="UD14" s="44"/>
      <c r="UE14" s="44"/>
      <c r="UF14" s="44"/>
      <c r="UG14" s="44"/>
      <c r="UH14" s="44"/>
      <c r="UI14" s="44"/>
      <c r="UJ14" s="44"/>
      <c r="UK14" s="44"/>
      <c r="UL14" s="44"/>
      <c r="UM14" s="44"/>
      <c r="UN14" s="44"/>
      <c r="UO14" s="44"/>
      <c r="UP14" s="44"/>
      <c r="UQ14" s="44"/>
      <c r="UR14" s="44"/>
      <c r="US14" s="44"/>
      <c r="UT14" s="44"/>
      <c r="UU14" s="44"/>
      <c r="UV14" s="44"/>
      <c r="UW14" s="44"/>
      <c r="UX14" s="44"/>
      <c r="UY14" s="44"/>
      <c r="UZ14" s="44"/>
      <c r="VA14" s="44"/>
      <c r="VB14" s="44"/>
      <c r="VC14" s="44"/>
      <c r="VD14" s="44"/>
      <c r="VE14" s="44"/>
      <c r="VF14" s="44"/>
      <c r="VG14" s="44"/>
      <c r="VH14" s="44"/>
      <c r="VI14" s="44"/>
      <c r="VJ14" s="44"/>
      <c r="VK14" s="44"/>
      <c r="VL14" s="44"/>
      <c r="VM14" s="44"/>
      <c r="VN14" s="44"/>
      <c r="VO14" s="44"/>
      <c r="VP14" s="44"/>
      <c r="VQ14" s="44"/>
      <c r="VR14" s="44"/>
      <c r="VS14" s="44"/>
      <c r="VT14" s="44"/>
      <c r="VU14" s="44"/>
      <c r="VV14" s="44"/>
      <c r="VW14" s="44"/>
      <c r="VX14" s="44"/>
      <c r="VY14" s="44"/>
      <c r="VZ14" s="44"/>
      <c r="WA14" s="44"/>
      <c r="WB14" s="44"/>
      <c r="WC14" s="44"/>
      <c r="WD14" s="44"/>
      <c r="WE14" s="44"/>
      <c r="WF14" s="44"/>
      <c r="WG14" s="44"/>
      <c r="WH14" s="44"/>
      <c r="WI14" s="44"/>
      <c r="WJ14" s="44"/>
      <c r="WK14" s="44"/>
      <c r="WL14" s="44"/>
      <c r="WM14" s="44"/>
      <c r="WN14" s="44"/>
      <c r="WO14" s="44"/>
      <c r="WP14" s="44"/>
      <c r="WQ14" s="44"/>
      <c r="WR14" s="44"/>
      <c r="WS14" s="44"/>
      <c r="WT14" s="44"/>
      <c r="WU14" s="44"/>
      <c r="WV14" s="44"/>
      <c r="WW14" s="44"/>
      <c r="WX14" s="44"/>
      <c r="WY14" s="44"/>
      <c r="WZ14" s="44"/>
      <c r="XA14" s="44"/>
      <c r="XB14" s="44"/>
      <c r="XC14" s="44"/>
      <c r="XD14" s="44"/>
      <c r="XE14" s="44"/>
      <c r="XF14" s="44"/>
      <c r="XG14" s="44"/>
      <c r="XH14" s="44"/>
      <c r="XI14" s="44"/>
      <c r="XJ14" s="44"/>
      <c r="XK14" s="44"/>
      <c r="XL14" s="44"/>
      <c r="XM14" s="44"/>
      <c r="XN14" s="44"/>
      <c r="XO14" s="44"/>
      <c r="XP14" s="44"/>
      <c r="XQ14" s="44"/>
      <c r="XR14" s="44"/>
      <c r="XS14" s="44"/>
      <c r="XT14" s="44"/>
      <c r="XU14" s="44"/>
      <c r="XV14" s="44"/>
      <c r="XW14" s="44"/>
      <c r="XX14" s="44"/>
      <c r="XY14" s="44"/>
      <c r="XZ14" s="44"/>
      <c r="YA14" s="44"/>
      <c r="YB14" s="44"/>
      <c r="YC14" s="44"/>
      <c r="YD14" s="44"/>
      <c r="YE14" s="44"/>
      <c r="YF14" s="44"/>
      <c r="YG14" s="44"/>
      <c r="YH14" s="44"/>
      <c r="YI14" s="44"/>
      <c r="YJ14" s="44"/>
      <c r="YK14" s="44"/>
      <c r="YL14" s="44"/>
      <c r="YM14" s="44"/>
      <c r="YN14" s="44"/>
      <c r="YO14" s="44"/>
      <c r="YP14" s="44"/>
      <c r="YQ14" s="44"/>
      <c r="YR14" s="44"/>
      <c r="YS14" s="44"/>
      <c r="YT14" s="44"/>
      <c r="YU14" s="44"/>
      <c r="YV14" s="44"/>
      <c r="YW14" s="44"/>
      <c r="YX14" s="44"/>
      <c r="YY14" s="44"/>
      <c r="YZ14" s="44"/>
      <c r="ZA14" s="44"/>
      <c r="ZB14" s="44"/>
      <c r="ZC14" s="44"/>
      <c r="ZD14" s="44"/>
      <c r="ZE14" s="44"/>
      <c r="ZF14" s="44"/>
      <c r="ZG14" s="44"/>
      <c r="ZH14" s="44"/>
      <c r="ZI14" s="44"/>
      <c r="ZJ14" s="44"/>
      <c r="ZK14" s="44"/>
      <c r="ZL14" s="44"/>
      <c r="ZM14" s="44"/>
      <c r="ZN14" s="44"/>
      <c r="ZO14" s="44"/>
      <c r="ZP14" s="44"/>
      <c r="ZQ14" s="44"/>
      <c r="ZR14" s="44"/>
      <c r="ZS14" s="44"/>
      <c r="ZT14" s="44"/>
      <c r="ZU14" s="44"/>
      <c r="ZV14" s="44"/>
      <c r="ZW14" s="44"/>
      <c r="ZX14" s="44"/>
      <c r="ZY14" s="44"/>
      <c r="ZZ14" s="44"/>
      <c r="AAA14" s="44"/>
      <c r="AAB14" s="44"/>
      <c r="AAC14" s="44"/>
      <c r="AAD14" s="44"/>
      <c r="AAE14" s="44"/>
      <c r="AAF14" s="44"/>
      <c r="AAG14" s="44"/>
      <c r="AAH14" s="44"/>
      <c r="AAI14" s="44"/>
      <c r="AAJ14" s="44"/>
      <c r="AAK14" s="44"/>
      <c r="AAL14" s="44"/>
      <c r="AAM14" s="44"/>
      <c r="AAN14" s="44"/>
      <c r="AAO14" s="44"/>
      <c r="AAP14" s="44"/>
      <c r="AAQ14" s="44"/>
      <c r="AAR14" s="44"/>
      <c r="AAS14" s="44"/>
      <c r="AAT14" s="44"/>
      <c r="AAU14" s="44"/>
      <c r="AAV14" s="44"/>
      <c r="AAW14" s="44"/>
      <c r="AAX14" s="44"/>
      <c r="AAY14" s="44"/>
      <c r="AAZ14" s="44"/>
      <c r="ABA14" s="44"/>
      <c r="ABB14" s="44"/>
      <c r="ABC14" s="44"/>
      <c r="ABD14" s="44"/>
      <c r="ABE14" s="44"/>
      <c r="ABF14" s="44"/>
      <c r="ABG14" s="44"/>
      <c r="ABH14" s="44"/>
      <c r="ABI14" s="44"/>
      <c r="ABJ14" s="44"/>
      <c r="ABK14" s="44"/>
      <c r="ABL14" s="44"/>
      <c r="ABM14" s="44"/>
      <c r="ABN14" s="44"/>
      <c r="ABO14" s="44"/>
      <c r="ABP14" s="44"/>
      <c r="ABQ14" s="44"/>
      <c r="ABR14" s="44"/>
      <c r="ABS14" s="44"/>
      <c r="ABT14" s="44"/>
      <c r="ABU14" s="44"/>
      <c r="ABV14" s="44"/>
      <c r="ABW14" s="44"/>
      <c r="ABX14" s="44"/>
      <c r="ABY14" s="44"/>
      <c r="ABZ14" s="44"/>
      <c r="ACA14" s="44"/>
      <c r="ACB14" s="44"/>
      <c r="ACC14" s="44"/>
      <c r="ACD14" s="44"/>
      <c r="ACE14" s="44"/>
      <c r="ACF14" s="44"/>
      <c r="ACG14" s="44"/>
      <c r="ACH14" s="44"/>
      <c r="ACI14" s="44"/>
      <c r="ACJ14" s="44"/>
      <c r="ACK14" s="44"/>
      <c r="ACL14" s="44"/>
      <c r="ACM14" s="44"/>
      <c r="ACN14" s="44"/>
      <c r="ACO14" s="44"/>
      <c r="ACP14" s="44"/>
      <c r="ACQ14" s="44"/>
      <c r="ACR14" s="44"/>
      <c r="ACS14" s="44"/>
      <c r="ACT14" s="44"/>
      <c r="ACU14" s="44"/>
      <c r="ACV14" s="44"/>
      <c r="ACW14" s="44"/>
      <c r="ACX14" s="44"/>
      <c r="ACY14" s="44"/>
      <c r="ACZ14" s="44"/>
      <c r="ADA14" s="44"/>
      <c r="ADB14" s="44"/>
      <c r="ADC14" s="44"/>
      <c r="ADD14" s="44"/>
      <c r="ADE14" s="44"/>
      <c r="ADF14" s="44"/>
      <c r="ADG14" s="44"/>
      <c r="ADH14" s="44"/>
      <c r="ADI14" s="44"/>
      <c r="ADJ14" s="44"/>
      <c r="ADK14" s="44"/>
      <c r="ADL14" s="44"/>
      <c r="ADM14" s="44"/>
      <c r="ADN14" s="44"/>
      <c r="ADO14" s="44"/>
      <c r="ADP14" s="44"/>
      <c r="ADQ14" s="44"/>
      <c r="ADR14" s="44"/>
      <c r="ADS14" s="44"/>
      <c r="ADT14" s="44"/>
      <c r="ADU14" s="44"/>
      <c r="ADV14" s="44"/>
      <c r="ADW14" s="44"/>
      <c r="ADX14" s="44"/>
      <c r="ADY14" s="44"/>
      <c r="ADZ14" s="44"/>
      <c r="AEA14" s="44"/>
      <c r="AEB14" s="44"/>
      <c r="AEC14" s="44"/>
      <c r="AED14" s="44"/>
      <c r="AEE14" s="44"/>
      <c r="AEF14" s="44"/>
      <c r="AEG14" s="44"/>
      <c r="AEH14" s="44"/>
      <c r="AEI14" s="44"/>
      <c r="AEJ14" s="44"/>
      <c r="AEK14" s="44"/>
      <c r="AEL14" s="44"/>
      <c r="AEM14" s="44"/>
      <c r="AEN14" s="44"/>
      <c r="AEO14" s="44"/>
      <c r="AEP14" s="44"/>
      <c r="AEQ14" s="44"/>
      <c r="AER14" s="44"/>
      <c r="AES14" s="44"/>
      <c r="AET14" s="44"/>
      <c r="AEU14" s="44"/>
      <c r="AEV14" s="44"/>
      <c r="AEW14" s="44"/>
      <c r="AEX14" s="44"/>
      <c r="AEY14" s="44"/>
      <c r="AEZ14" s="44"/>
      <c r="AFA14" s="44"/>
      <c r="AFB14" s="44"/>
      <c r="AFC14" s="44"/>
      <c r="AFD14" s="44"/>
      <c r="AFE14" s="44"/>
      <c r="AFF14" s="44"/>
      <c r="AFG14" s="44"/>
      <c r="AFH14" s="44"/>
      <c r="AFI14" s="44"/>
      <c r="AFJ14" s="44"/>
      <c r="AFK14" s="44"/>
      <c r="AFL14" s="44"/>
      <c r="AFM14" s="44"/>
      <c r="AFN14" s="44"/>
      <c r="AFO14" s="44"/>
      <c r="AFP14" s="44"/>
      <c r="AFQ14" s="44"/>
      <c r="AFR14" s="44"/>
      <c r="AFS14" s="44"/>
      <c r="AFT14" s="44"/>
      <c r="AFU14" s="44"/>
      <c r="AFV14" s="44"/>
      <c r="AFW14" s="44"/>
      <c r="AFX14" s="44"/>
      <c r="AFY14" s="44"/>
      <c r="AFZ14" s="44"/>
      <c r="AGA14" s="44"/>
      <c r="AGB14" s="44"/>
      <c r="AGC14" s="44"/>
      <c r="AGD14" s="44"/>
      <c r="AGE14" s="44"/>
      <c r="AGF14" s="44"/>
      <c r="AGG14" s="44"/>
      <c r="AGH14" s="44"/>
      <c r="AGI14" s="44"/>
      <c r="AGJ14" s="44"/>
      <c r="AGK14" s="44"/>
      <c r="AGL14" s="44"/>
      <c r="AGM14" s="44"/>
      <c r="AGN14" s="44"/>
      <c r="AGO14" s="44"/>
      <c r="AGP14" s="44"/>
      <c r="AGQ14" s="44"/>
      <c r="AGR14" s="44"/>
      <c r="AGS14" s="44"/>
      <c r="AGT14" s="44"/>
      <c r="AGU14" s="44"/>
      <c r="AGV14" s="44"/>
      <c r="AGW14" s="44"/>
      <c r="AGX14" s="44"/>
      <c r="AGY14" s="44"/>
      <c r="AGZ14" s="44"/>
      <c r="AHA14" s="44"/>
      <c r="AHB14" s="44"/>
      <c r="AHC14" s="44"/>
      <c r="AHD14" s="44"/>
      <c r="AHE14" s="44"/>
      <c r="AHF14" s="44"/>
      <c r="AHG14" s="44"/>
      <c r="AHH14" s="44"/>
      <c r="AHI14" s="44"/>
      <c r="AHJ14" s="44"/>
      <c r="AHK14" s="44"/>
      <c r="AHL14" s="44"/>
      <c r="AHM14" s="44"/>
      <c r="AHN14" s="44"/>
      <c r="AHO14" s="44"/>
      <c r="AHP14" s="44"/>
      <c r="AHQ14" s="44"/>
      <c r="AHR14" s="44"/>
      <c r="AHS14" s="44"/>
      <c r="AHT14" s="44"/>
      <c r="AHU14" s="44"/>
      <c r="AHV14" s="44"/>
      <c r="AHW14" s="44"/>
      <c r="AHX14" s="44"/>
      <c r="AHY14" s="44"/>
      <c r="AHZ14" s="44"/>
      <c r="AIA14" s="44"/>
      <c r="AIB14" s="44"/>
      <c r="AIC14" s="44"/>
      <c r="AID14" s="44"/>
      <c r="AIE14" s="44"/>
      <c r="AIF14" s="44"/>
      <c r="AIG14" s="44"/>
      <c r="AIH14" s="44"/>
      <c r="AII14" s="44"/>
      <c r="AIJ14" s="44"/>
      <c r="AIK14" s="44"/>
      <c r="AIL14" s="44"/>
      <c r="AIM14" s="44"/>
      <c r="AIN14" s="44"/>
      <c r="AIO14" s="44"/>
      <c r="AIP14" s="44"/>
      <c r="AIQ14" s="44"/>
      <c r="AIR14" s="44"/>
      <c r="AIS14" s="44"/>
      <c r="AIT14" s="44"/>
      <c r="AIU14" s="44"/>
      <c r="AIV14" s="44"/>
      <c r="AIW14" s="44"/>
      <c r="AIX14" s="44"/>
      <c r="AIY14" s="44"/>
      <c r="AIZ14" s="44"/>
      <c r="AJA14" s="44"/>
      <c r="AJB14" s="44"/>
      <c r="AJC14" s="44"/>
      <c r="AJD14" s="44"/>
      <c r="AJE14" s="44"/>
      <c r="AJF14" s="44"/>
      <c r="AJG14" s="44"/>
      <c r="AJH14" s="44"/>
      <c r="AJI14" s="44"/>
      <c r="AJJ14" s="44"/>
      <c r="AJK14" s="44"/>
      <c r="AJL14" s="44"/>
      <c r="AJM14" s="44"/>
      <c r="AJN14" s="44"/>
      <c r="AJO14" s="44"/>
      <c r="AJP14" s="44"/>
      <c r="AJQ14" s="44"/>
      <c r="AJR14" s="44"/>
      <c r="AJS14" s="44"/>
      <c r="AJT14" s="44"/>
      <c r="AJU14" s="44"/>
      <c r="AJV14" s="44"/>
      <c r="AJW14" s="44"/>
      <c r="AJX14" s="44"/>
      <c r="AJY14" s="44"/>
      <c r="AJZ14" s="44"/>
      <c r="AKA14" s="44"/>
      <c r="AKB14" s="44"/>
      <c r="AKC14" s="44"/>
      <c r="AKD14" s="44"/>
      <c r="AKE14" s="44"/>
      <c r="AKF14" s="44"/>
      <c r="AKG14" s="44"/>
      <c r="AKH14" s="44"/>
      <c r="AKI14" s="44"/>
      <c r="AKJ14" s="44"/>
      <c r="AKK14" s="44"/>
      <c r="AKL14" s="44"/>
      <c r="AKM14" s="44"/>
      <c r="AKN14" s="44"/>
      <c r="AKO14" s="44"/>
      <c r="AKP14" s="44"/>
      <c r="AKQ14" s="44"/>
      <c r="AKR14" s="44"/>
      <c r="AKS14" s="44"/>
      <c r="AKT14" s="44"/>
      <c r="AKU14" s="44"/>
      <c r="AKV14" s="44"/>
      <c r="AKW14" s="44"/>
      <c r="AKX14" s="44"/>
      <c r="AKY14" s="44"/>
      <c r="AKZ14" s="44"/>
      <c r="ALA14" s="44"/>
      <c r="ALB14" s="44"/>
      <c r="ALC14" s="44"/>
      <c r="ALD14" s="44"/>
      <c r="ALE14" s="44"/>
      <c r="ALF14" s="44"/>
      <c r="ALG14" s="44"/>
      <c r="ALH14" s="44"/>
      <c r="ALI14" s="44"/>
      <c r="ALJ14" s="44"/>
      <c r="ALK14" s="44"/>
      <c r="ALL14" s="44"/>
      <c r="ALM14" s="44"/>
      <c r="ALN14" s="44"/>
      <c r="ALO14" s="44"/>
      <c r="ALP14" s="44"/>
      <c r="ALQ14" s="44"/>
      <c r="ALR14" s="44"/>
      <c r="ALS14" s="44"/>
      <c r="ALT14" s="44"/>
      <c r="ALU14" s="44"/>
      <c r="ALV14" s="44"/>
      <c r="ALW14" s="44"/>
      <c r="ALX14" s="44"/>
      <c r="ALY14" s="44"/>
      <c r="ALZ14" s="44"/>
      <c r="AMA14" s="44"/>
      <c r="AMB14" s="44"/>
      <c r="AMC14" s="44"/>
      <c r="AMD14" s="44"/>
      <c r="AME14" s="44"/>
      <c r="AMF14" s="44"/>
      <c r="AMG14" s="44"/>
      <c r="AMH14" s="44"/>
      <c r="AMI14" s="44"/>
      <c r="AMJ14" s="44"/>
    </row>
    <row r="15" spans="1:1024" ht="30" customHeight="1">
      <c r="A15" s="44"/>
      <c r="B15" s="56" t="s">
        <v>73</v>
      </c>
      <c r="C15" s="57" t="s">
        <v>114</v>
      </c>
      <c r="D15" s="58"/>
      <c r="E15" s="58">
        <v>0.52</v>
      </c>
      <c r="F15" s="58">
        <v>0.48</v>
      </c>
      <c r="G15" s="58"/>
      <c r="H15" s="59">
        <f t="shared" si="0"/>
        <v>1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  <c r="IW15" s="44"/>
      <c r="IX15" s="44"/>
      <c r="IY15" s="44"/>
      <c r="IZ15" s="44"/>
      <c r="JA15" s="44"/>
      <c r="JB15" s="44"/>
      <c r="JC15" s="44"/>
      <c r="JD15" s="44"/>
      <c r="JE15" s="44"/>
      <c r="JF15" s="44"/>
      <c r="JG15" s="44"/>
      <c r="JH15" s="44"/>
      <c r="JI15" s="44"/>
      <c r="JJ15" s="44"/>
      <c r="JK15" s="44"/>
      <c r="JL15" s="44"/>
      <c r="JM15" s="44"/>
      <c r="JN15" s="44"/>
      <c r="JO15" s="44"/>
      <c r="JP15" s="44"/>
      <c r="JQ15" s="44"/>
      <c r="JR15" s="44"/>
      <c r="JS15" s="44"/>
      <c r="JT15" s="44"/>
      <c r="JU15" s="44"/>
      <c r="JV15" s="44"/>
      <c r="JW15" s="44"/>
      <c r="JX15" s="44"/>
      <c r="JY15" s="44"/>
      <c r="JZ15" s="44"/>
      <c r="KA15" s="44"/>
      <c r="KB15" s="44"/>
      <c r="KC15" s="44"/>
      <c r="KD15" s="44"/>
      <c r="KE15" s="44"/>
      <c r="KF15" s="44"/>
      <c r="KG15" s="44"/>
      <c r="KH15" s="44"/>
      <c r="KI15" s="44"/>
      <c r="KJ15" s="44"/>
      <c r="KK15" s="44"/>
      <c r="KL15" s="44"/>
      <c r="KM15" s="44"/>
      <c r="KN15" s="44"/>
      <c r="KO15" s="44"/>
      <c r="KP15" s="44"/>
      <c r="KQ15" s="44"/>
      <c r="KR15" s="44"/>
      <c r="KS15" s="44"/>
      <c r="KT15" s="44"/>
      <c r="KU15" s="44"/>
      <c r="KV15" s="44"/>
      <c r="KW15" s="44"/>
      <c r="KX15" s="44"/>
      <c r="KY15" s="44"/>
      <c r="KZ15" s="44"/>
      <c r="LA15" s="44"/>
      <c r="LB15" s="44"/>
      <c r="LC15" s="44"/>
      <c r="LD15" s="44"/>
      <c r="LE15" s="44"/>
      <c r="LF15" s="44"/>
      <c r="LG15" s="44"/>
      <c r="LH15" s="44"/>
      <c r="LI15" s="44"/>
      <c r="LJ15" s="44"/>
      <c r="LK15" s="44"/>
      <c r="LL15" s="44"/>
      <c r="LM15" s="44"/>
      <c r="LN15" s="44"/>
      <c r="LO15" s="44"/>
      <c r="LP15" s="44"/>
      <c r="LQ15" s="44"/>
      <c r="LR15" s="44"/>
      <c r="LS15" s="44"/>
      <c r="LT15" s="44"/>
      <c r="LU15" s="44"/>
      <c r="LV15" s="44"/>
      <c r="LW15" s="44"/>
      <c r="LX15" s="44"/>
      <c r="LY15" s="44"/>
      <c r="LZ15" s="44"/>
      <c r="MA15" s="44"/>
      <c r="MB15" s="44"/>
      <c r="MC15" s="44"/>
      <c r="MD15" s="44"/>
      <c r="ME15" s="44"/>
      <c r="MF15" s="44"/>
      <c r="MG15" s="44"/>
      <c r="MH15" s="44"/>
      <c r="MI15" s="44"/>
      <c r="MJ15" s="44"/>
      <c r="MK15" s="44"/>
      <c r="ML15" s="44"/>
      <c r="MM15" s="44"/>
      <c r="MN15" s="44"/>
      <c r="MO15" s="44"/>
      <c r="MP15" s="44"/>
      <c r="MQ15" s="44"/>
      <c r="MR15" s="44"/>
      <c r="MS15" s="44"/>
      <c r="MT15" s="44"/>
      <c r="MU15" s="44"/>
      <c r="MV15" s="44"/>
      <c r="MW15" s="44"/>
      <c r="MX15" s="44"/>
      <c r="MY15" s="44"/>
      <c r="MZ15" s="44"/>
      <c r="NA15" s="44"/>
      <c r="NB15" s="44"/>
      <c r="NC15" s="44"/>
      <c r="ND15" s="44"/>
      <c r="NE15" s="44"/>
      <c r="NF15" s="44"/>
      <c r="NG15" s="44"/>
      <c r="NH15" s="44"/>
      <c r="NI15" s="44"/>
      <c r="NJ15" s="44"/>
      <c r="NK15" s="44"/>
      <c r="NL15" s="44"/>
      <c r="NM15" s="44"/>
      <c r="NN15" s="44"/>
      <c r="NO15" s="44"/>
      <c r="NP15" s="44"/>
      <c r="NQ15" s="44"/>
      <c r="NR15" s="44"/>
      <c r="NS15" s="44"/>
      <c r="NT15" s="44"/>
      <c r="NU15" s="44"/>
      <c r="NV15" s="44"/>
      <c r="NW15" s="44"/>
      <c r="NX15" s="44"/>
      <c r="NY15" s="44"/>
      <c r="NZ15" s="44"/>
      <c r="OA15" s="44"/>
      <c r="OB15" s="44"/>
      <c r="OC15" s="44"/>
      <c r="OD15" s="44"/>
      <c r="OE15" s="44"/>
      <c r="OF15" s="44"/>
      <c r="OG15" s="44"/>
      <c r="OH15" s="44"/>
      <c r="OI15" s="44"/>
      <c r="OJ15" s="44"/>
      <c r="OK15" s="44"/>
      <c r="OL15" s="44"/>
      <c r="OM15" s="44"/>
      <c r="ON15" s="44"/>
      <c r="OO15" s="44"/>
      <c r="OP15" s="44"/>
      <c r="OQ15" s="44"/>
      <c r="OR15" s="44"/>
      <c r="OS15" s="44"/>
      <c r="OT15" s="44"/>
      <c r="OU15" s="44"/>
      <c r="OV15" s="44"/>
      <c r="OW15" s="44"/>
      <c r="OX15" s="44"/>
      <c r="OY15" s="44"/>
      <c r="OZ15" s="44"/>
      <c r="PA15" s="44"/>
      <c r="PB15" s="44"/>
      <c r="PC15" s="44"/>
      <c r="PD15" s="44"/>
      <c r="PE15" s="44"/>
      <c r="PF15" s="44"/>
      <c r="PG15" s="44"/>
      <c r="PH15" s="44"/>
      <c r="PI15" s="44"/>
      <c r="PJ15" s="44"/>
      <c r="PK15" s="44"/>
      <c r="PL15" s="44"/>
      <c r="PM15" s="44"/>
      <c r="PN15" s="44"/>
      <c r="PO15" s="44"/>
      <c r="PP15" s="44"/>
      <c r="PQ15" s="44"/>
      <c r="PR15" s="44"/>
      <c r="PS15" s="44"/>
      <c r="PT15" s="44"/>
      <c r="PU15" s="44"/>
      <c r="PV15" s="44"/>
      <c r="PW15" s="44"/>
      <c r="PX15" s="44"/>
      <c r="PY15" s="44"/>
      <c r="PZ15" s="44"/>
      <c r="QA15" s="44"/>
      <c r="QB15" s="44"/>
      <c r="QC15" s="44"/>
      <c r="QD15" s="44"/>
      <c r="QE15" s="44"/>
      <c r="QF15" s="44"/>
      <c r="QG15" s="44"/>
      <c r="QH15" s="44"/>
      <c r="QI15" s="44"/>
      <c r="QJ15" s="44"/>
      <c r="QK15" s="44"/>
      <c r="QL15" s="44"/>
      <c r="QM15" s="44"/>
      <c r="QN15" s="44"/>
      <c r="QO15" s="44"/>
      <c r="QP15" s="44"/>
      <c r="QQ15" s="44"/>
      <c r="QR15" s="44"/>
      <c r="QS15" s="44"/>
      <c r="QT15" s="44"/>
      <c r="QU15" s="44"/>
      <c r="QV15" s="44"/>
      <c r="QW15" s="44"/>
      <c r="QX15" s="44"/>
      <c r="QY15" s="44"/>
      <c r="QZ15" s="44"/>
      <c r="RA15" s="44"/>
      <c r="RB15" s="44"/>
      <c r="RC15" s="44"/>
      <c r="RD15" s="44"/>
      <c r="RE15" s="44"/>
      <c r="RF15" s="44"/>
      <c r="RG15" s="44"/>
      <c r="RH15" s="44"/>
      <c r="RI15" s="44"/>
      <c r="RJ15" s="44"/>
      <c r="RK15" s="44"/>
      <c r="RL15" s="44"/>
      <c r="RM15" s="44"/>
      <c r="RN15" s="44"/>
      <c r="RO15" s="44"/>
      <c r="RP15" s="44"/>
      <c r="RQ15" s="44"/>
      <c r="RR15" s="44"/>
      <c r="RS15" s="44"/>
      <c r="RT15" s="44"/>
      <c r="RU15" s="44"/>
      <c r="RV15" s="44"/>
      <c r="RW15" s="44"/>
      <c r="RX15" s="44"/>
      <c r="RY15" s="44"/>
      <c r="RZ15" s="44"/>
      <c r="SA15" s="44"/>
      <c r="SB15" s="44"/>
      <c r="SC15" s="44"/>
      <c r="SD15" s="44"/>
      <c r="SE15" s="44"/>
      <c r="SF15" s="44"/>
      <c r="SG15" s="44"/>
      <c r="SH15" s="44"/>
      <c r="SI15" s="44"/>
      <c r="SJ15" s="44"/>
      <c r="SK15" s="44"/>
      <c r="SL15" s="44"/>
      <c r="SM15" s="44"/>
      <c r="SN15" s="44"/>
      <c r="SO15" s="44"/>
      <c r="SP15" s="44"/>
      <c r="SQ15" s="44"/>
      <c r="SR15" s="44"/>
      <c r="SS15" s="44"/>
      <c r="ST15" s="44"/>
      <c r="SU15" s="44"/>
      <c r="SV15" s="44"/>
      <c r="SW15" s="44"/>
      <c r="SX15" s="44"/>
      <c r="SY15" s="44"/>
      <c r="SZ15" s="44"/>
      <c r="TA15" s="44"/>
      <c r="TB15" s="44"/>
      <c r="TC15" s="44"/>
      <c r="TD15" s="44"/>
      <c r="TE15" s="44"/>
      <c r="TF15" s="44"/>
      <c r="TG15" s="44"/>
      <c r="TH15" s="44"/>
      <c r="TI15" s="44"/>
      <c r="TJ15" s="44"/>
      <c r="TK15" s="44"/>
      <c r="TL15" s="44"/>
      <c r="TM15" s="44"/>
      <c r="TN15" s="44"/>
      <c r="TO15" s="44"/>
      <c r="TP15" s="44"/>
      <c r="TQ15" s="44"/>
      <c r="TR15" s="44"/>
      <c r="TS15" s="44"/>
      <c r="TT15" s="44"/>
      <c r="TU15" s="44"/>
      <c r="TV15" s="44"/>
      <c r="TW15" s="44"/>
      <c r="TX15" s="44"/>
      <c r="TY15" s="44"/>
      <c r="TZ15" s="44"/>
      <c r="UA15" s="44"/>
      <c r="UB15" s="44"/>
      <c r="UC15" s="44"/>
      <c r="UD15" s="44"/>
      <c r="UE15" s="44"/>
      <c r="UF15" s="44"/>
      <c r="UG15" s="44"/>
      <c r="UH15" s="44"/>
      <c r="UI15" s="44"/>
      <c r="UJ15" s="44"/>
      <c r="UK15" s="44"/>
      <c r="UL15" s="44"/>
      <c r="UM15" s="44"/>
      <c r="UN15" s="44"/>
      <c r="UO15" s="44"/>
      <c r="UP15" s="44"/>
      <c r="UQ15" s="44"/>
      <c r="UR15" s="44"/>
      <c r="US15" s="44"/>
      <c r="UT15" s="44"/>
      <c r="UU15" s="44"/>
      <c r="UV15" s="44"/>
      <c r="UW15" s="44"/>
      <c r="UX15" s="44"/>
      <c r="UY15" s="44"/>
      <c r="UZ15" s="44"/>
      <c r="VA15" s="44"/>
      <c r="VB15" s="44"/>
      <c r="VC15" s="44"/>
      <c r="VD15" s="44"/>
      <c r="VE15" s="44"/>
      <c r="VF15" s="44"/>
      <c r="VG15" s="44"/>
      <c r="VH15" s="44"/>
      <c r="VI15" s="44"/>
      <c r="VJ15" s="44"/>
      <c r="VK15" s="44"/>
      <c r="VL15" s="44"/>
      <c r="VM15" s="44"/>
      <c r="VN15" s="44"/>
      <c r="VO15" s="44"/>
      <c r="VP15" s="44"/>
      <c r="VQ15" s="44"/>
      <c r="VR15" s="44"/>
      <c r="VS15" s="44"/>
      <c r="VT15" s="44"/>
      <c r="VU15" s="44"/>
      <c r="VV15" s="44"/>
      <c r="VW15" s="44"/>
      <c r="VX15" s="44"/>
      <c r="VY15" s="44"/>
      <c r="VZ15" s="44"/>
      <c r="WA15" s="44"/>
      <c r="WB15" s="44"/>
      <c r="WC15" s="44"/>
      <c r="WD15" s="44"/>
      <c r="WE15" s="44"/>
      <c r="WF15" s="44"/>
      <c r="WG15" s="44"/>
      <c r="WH15" s="44"/>
      <c r="WI15" s="44"/>
      <c r="WJ15" s="44"/>
      <c r="WK15" s="44"/>
      <c r="WL15" s="44"/>
      <c r="WM15" s="44"/>
      <c r="WN15" s="44"/>
      <c r="WO15" s="44"/>
      <c r="WP15" s="44"/>
      <c r="WQ15" s="44"/>
      <c r="WR15" s="44"/>
      <c r="WS15" s="44"/>
      <c r="WT15" s="44"/>
      <c r="WU15" s="44"/>
      <c r="WV15" s="44"/>
      <c r="WW15" s="44"/>
      <c r="WX15" s="44"/>
      <c r="WY15" s="44"/>
      <c r="WZ15" s="44"/>
      <c r="XA15" s="44"/>
      <c r="XB15" s="44"/>
      <c r="XC15" s="44"/>
      <c r="XD15" s="44"/>
      <c r="XE15" s="44"/>
      <c r="XF15" s="44"/>
      <c r="XG15" s="44"/>
      <c r="XH15" s="44"/>
      <c r="XI15" s="44"/>
      <c r="XJ15" s="44"/>
      <c r="XK15" s="44"/>
      <c r="XL15" s="44"/>
      <c r="XM15" s="44"/>
      <c r="XN15" s="44"/>
      <c r="XO15" s="44"/>
      <c r="XP15" s="44"/>
      <c r="XQ15" s="44"/>
      <c r="XR15" s="44"/>
      <c r="XS15" s="44"/>
      <c r="XT15" s="44"/>
      <c r="XU15" s="44"/>
      <c r="XV15" s="44"/>
      <c r="XW15" s="44"/>
      <c r="XX15" s="44"/>
      <c r="XY15" s="44"/>
      <c r="XZ15" s="44"/>
      <c r="YA15" s="44"/>
      <c r="YB15" s="44"/>
      <c r="YC15" s="44"/>
      <c r="YD15" s="44"/>
      <c r="YE15" s="44"/>
      <c r="YF15" s="44"/>
      <c r="YG15" s="44"/>
      <c r="YH15" s="44"/>
      <c r="YI15" s="44"/>
      <c r="YJ15" s="44"/>
      <c r="YK15" s="44"/>
      <c r="YL15" s="44"/>
      <c r="YM15" s="44"/>
      <c r="YN15" s="44"/>
      <c r="YO15" s="44"/>
      <c r="YP15" s="44"/>
      <c r="YQ15" s="44"/>
      <c r="YR15" s="44"/>
      <c r="YS15" s="44"/>
      <c r="YT15" s="44"/>
      <c r="YU15" s="44"/>
      <c r="YV15" s="44"/>
      <c r="YW15" s="44"/>
      <c r="YX15" s="44"/>
      <c r="YY15" s="44"/>
      <c r="YZ15" s="44"/>
      <c r="ZA15" s="44"/>
      <c r="ZB15" s="44"/>
      <c r="ZC15" s="44"/>
      <c r="ZD15" s="44"/>
      <c r="ZE15" s="44"/>
      <c r="ZF15" s="44"/>
      <c r="ZG15" s="44"/>
      <c r="ZH15" s="44"/>
      <c r="ZI15" s="44"/>
      <c r="ZJ15" s="44"/>
      <c r="ZK15" s="44"/>
      <c r="ZL15" s="44"/>
      <c r="ZM15" s="44"/>
      <c r="ZN15" s="44"/>
      <c r="ZO15" s="44"/>
      <c r="ZP15" s="44"/>
      <c r="ZQ15" s="44"/>
      <c r="ZR15" s="44"/>
      <c r="ZS15" s="44"/>
      <c r="ZT15" s="44"/>
      <c r="ZU15" s="44"/>
      <c r="ZV15" s="44"/>
      <c r="ZW15" s="44"/>
      <c r="ZX15" s="44"/>
      <c r="ZY15" s="44"/>
      <c r="ZZ15" s="44"/>
      <c r="AAA15" s="44"/>
      <c r="AAB15" s="44"/>
      <c r="AAC15" s="44"/>
      <c r="AAD15" s="44"/>
      <c r="AAE15" s="44"/>
      <c r="AAF15" s="44"/>
      <c r="AAG15" s="44"/>
      <c r="AAH15" s="44"/>
      <c r="AAI15" s="44"/>
      <c r="AAJ15" s="44"/>
      <c r="AAK15" s="44"/>
      <c r="AAL15" s="44"/>
      <c r="AAM15" s="44"/>
      <c r="AAN15" s="44"/>
      <c r="AAO15" s="44"/>
      <c r="AAP15" s="44"/>
      <c r="AAQ15" s="44"/>
      <c r="AAR15" s="44"/>
      <c r="AAS15" s="44"/>
      <c r="AAT15" s="44"/>
      <c r="AAU15" s="44"/>
      <c r="AAV15" s="44"/>
      <c r="AAW15" s="44"/>
      <c r="AAX15" s="44"/>
      <c r="AAY15" s="44"/>
      <c r="AAZ15" s="44"/>
      <c r="ABA15" s="44"/>
      <c r="ABB15" s="44"/>
      <c r="ABC15" s="44"/>
      <c r="ABD15" s="44"/>
      <c r="ABE15" s="44"/>
      <c r="ABF15" s="44"/>
      <c r="ABG15" s="44"/>
      <c r="ABH15" s="44"/>
      <c r="ABI15" s="44"/>
      <c r="ABJ15" s="44"/>
      <c r="ABK15" s="44"/>
      <c r="ABL15" s="44"/>
      <c r="ABM15" s="44"/>
      <c r="ABN15" s="44"/>
      <c r="ABO15" s="44"/>
      <c r="ABP15" s="44"/>
      <c r="ABQ15" s="44"/>
      <c r="ABR15" s="44"/>
      <c r="ABS15" s="44"/>
      <c r="ABT15" s="44"/>
      <c r="ABU15" s="44"/>
      <c r="ABV15" s="44"/>
      <c r="ABW15" s="44"/>
      <c r="ABX15" s="44"/>
      <c r="ABY15" s="44"/>
      <c r="ABZ15" s="44"/>
      <c r="ACA15" s="44"/>
      <c r="ACB15" s="44"/>
      <c r="ACC15" s="44"/>
      <c r="ACD15" s="44"/>
      <c r="ACE15" s="44"/>
      <c r="ACF15" s="44"/>
      <c r="ACG15" s="44"/>
      <c r="ACH15" s="44"/>
      <c r="ACI15" s="44"/>
      <c r="ACJ15" s="44"/>
      <c r="ACK15" s="44"/>
      <c r="ACL15" s="44"/>
      <c r="ACM15" s="44"/>
      <c r="ACN15" s="44"/>
      <c r="ACO15" s="44"/>
      <c r="ACP15" s="44"/>
      <c r="ACQ15" s="44"/>
      <c r="ACR15" s="44"/>
      <c r="ACS15" s="44"/>
      <c r="ACT15" s="44"/>
      <c r="ACU15" s="44"/>
      <c r="ACV15" s="44"/>
      <c r="ACW15" s="44"/>
      <c r="ACX15" s="44"/>
      <c r="ACY15" s="44"/>
      <c r="ACZ15" s="44"/>
      <c r="ADA15" s="44"/>
      <c r="ADB15" s="44"/>
      <c r="ADC15" s="44"/>
      <c r="ADD15" s="44"/>
      <c r="ADE15" s="44"/>
      <c r="ADF15" s="44"/>
      <c r="ADG15" s="44"/>
      <c r="ADH15" s="44"/>
      <c r="ADI15" s="44"/>
      <c r="ADJ15" s="44"/>
      <c r="ADK15" s="44"/>
      <c r="ADL15" s="44"/>
      <c r="ADM15" s="44"/>
      <c r="ADN15" s="44"/>
      <c r="ADO15" s="44"/>
      <c r="ADP15" s="44"/>
      <c r="ADQ15" s="44"/>
      <c r="ADR15" s="44"/>
      <c r="ADS15" s="44"/>
      <c r="ADT15" s="44"/>
      <c r="ADU15" s="44"/>
      <c r="ADV15" s="44"/>
      <c r="ADW15" s="44"/>
      <c r="ADX15" s="44"/>
      <c r="ADY15" s="44"/>
      <c r="ADZ15" s="44"/>
      <c r="AEA15" s="44"/>
      <c r="AEB15" s="44"/>
      <c r="AEC15" s="44"/>
      <c r="AED15" s="44"/>
      <c r="AEE15" s="44"/>
      <c r="AEF15" s="44"/>
      <c r="AEG15" s="44"/>
      <c r="AEH15" s="44"/>
      <c r="AEI15" s="44"/>
      <c r="AEJ15" s="44"/>
      <c r="AEK15" s="44"/>
      <c r="AEL15" s="44"/>
      <c r="AEM15" s="44"/>
      <c r="AEN15" s="44"/>
      <c r="AEO15" s="44"/>
      <c r="AEP15" s="44"/>
      <c r="AEQ15" s="44"/>
      <c r="AER15" s="44"/>
      <c r="AES15" s="44"/>
      <c r="AET15" s="44"/>
      <c r="AEU15" s="44"/>
      <c r="AEV15" s="44"/>
      <c r="AEW15" s="44"/>
      <c r="AEX15" s="44"/>
      <c r="AEY15" s="44"/>
      <c r="AEZ15" s="44"/>
      <c r="AFA15" s="44"/>
      <c r="AFB15" s="44"/>
      <c r="AFC15" s="44"/>
      <c r="AFD15" s="44"/>
      <c r="AFE15" s="44"/>
      <c r="AFF15" s="44"/>
      <c r="AFG15" s="44"/>
      <c r="AFH15" s="44"/>
      <c r="AFI15" s="44"/>
      <c r="AFJ15" s="44"/>
      <c r="AFK15" s="44"/>
      <c r="AFL15" s="44"/>
      <c r="AFM15" s="44"/>
      <c r="AFN15" s="44"/>
      <c r="AFO15" s="44"/>
      <c r="AFP15" s="44"/>
      <c r="AFQ15" s="44"/>
      <c r="AFR15" s="44"/>
      <c r="AFS15" s="44"/>
      <c r="AFT15" s="44"/>
      <c r="AFU15" s="44"/>
      <c r="AFV15" s="44"/>
      <c r="AFW15" s="44"/>
      <c r="AFX15" s="44"/>
      <c r="AFY15" s="44"/>
      <c r="AFZ15" s="44"/>
      <c r="AGA15" s="44"/>
      <c r="AGB15" s="44"/>
      <c r="AGC15" s="44"/>
      <c r="AGD15" s="44"/>
      <c r="AGE15" s="44"/>
      <c r="AGF15" s="44"/>
      <c r="AGG15" s="44"/>
      <c r="AGH15" s="44"/>
      <c r="AGI15" s="44"/>
      <c r="AGJ15" s="44"/>
      <c r="AGK15" s="44"/>
      <c r="AGL15" s="44"/>
      <c r="AGM15" s="44"/>
      <c r="AGN15" s="44"/>
      <c r="AGO15" s="44"/>
      <c r="AGP15" s="44"/>
      <c r="AGQ15" s="44"/>
      <c r="AGR15" s="44"/>
      <c r="AGS15" s="44"/>
      <c r="AGT15" s="44"/>
      <c r="AGU15" s="44"/>
      <c r="AGV15" s="44"/>
      <c r="AGW15" s="44"/>
      <c r="AGX15" s="44"/>
      <c r="AGY15" s="44"/>
      <c r="AGZ15" s="44"/>
      <c r="AHA15" s="44"/>
      <c r="AHB15" s="44"/>
      <c r="AHC15" s="44"/>
      <c r="AHD15" s="44"/>
      <c r="AHE15" s="44"/>
      <c r="AHF15" s="44"/>
      <c r="AHG15" s="44"/>
      <c r="AHH15" s="44"/>
      <c r="AHI15" s="44"/>
      <c r="AHJ15" s="44"/>
      <c r="AHK15" s="44"/>
      <c r="AHL15" s="44"/>
      <c r="AHM15" s="44"/>
      <c r="AHN15" s="44"/>
      <c r="AHO15" s="44"/>
      <c r="AHP15" s="44"/>
      <c r="AHQ15" s="44"/>
      <c r="AHR15" s="44"/>
      <c r="AHS15" s="44"/>
      <c r="AHT15" s="44"/>
      <c r="AHU15" s="44"/>
      <c r="AHV15" s="44"/>
      <c r="AHW15" s="44"/>
      <c r="AHX15" s="44"/>
      <c r="AHY15" s="44"/>
      <c r="AHZ15" s="44"/>
      <c r="AIA15" s="44"/>
      <c r="AIB15" s="44"/>
      <c r="AIC15" s="44"/>
      <c r="AID15" s="44"/>
      <c r="AIE15" s="44"/>
      <c r="AIF15" s="44"/>
      <c r="AIG15" s="44"/>
      <c r="AIH15" s="44"/>
      <c r="AII15" s="44"/>
      <c r="AIJ15" s="44"/>
      <c r="AIK15" s="44"/>
      <c r="AIL15" s="44"/>
      <c r="AIM15" s="44"/>
      <c r="AIN15" s="44"/>
      <c r="AIO15" s="44"/>
      <c r="AIP15" s="44"/>
      <c r="AIQ15" s="44"/>
      <c r="AIR15" s="44"/>
      <c r="AIS15" s="44"/>
      <c r="AIT15" s="44"/>
      <c r="AIU15" s="44"/>
      <c r="AIV15" s="44"/>
      <c r="AIW15" s="44"/>
      <c r="AIX15" s="44"/>
      <c r="AIY15" s="44"/>
      <c r="AIZ15" s="44"/>
      <c r="AJA15" s="44"/>
      <c r="AJB15" s="44"/>
      <c r="AJC15" s="44"/>
      <c r="AJD15" s="44"/>
      <c r="AJE15" s="44"/>
      <c r="AJF15" s="44"/>
      <c r="AJG15" s="44"/>
      <c r="AJH15" s="44"/>
      <c r="AJI15" s="44"/>
      <c r="AJJ15" s="44"/>
      <c r="AJK15" s="44"/>
      <c r="AJL15" s="44"/>
      <c r="AJM15" s="44"/>
      <c r="AJN15" s="44"/>
      <c r="AJO15" s="44"/>
      <c r="AJP15" s="44"/>
      <c r="AJQ15" s="44"/>
      <c r="AJR15" s="44"/>
      <c r="AJS15" s="44"/>
      <c r="AJT15" s="44"/>
      <c r="AJU15" s="44"/>
      <c r="AJV15" s="44"/>
      <c r="AJW15" s="44"/>
      <c r="AJX15" s="44"/>
      <c r="AJY15" s="44"/>
      <c r="AJZ15" s="44"/>
      <c r="AKA15" s="44"/>
      <c r="AKB15" s="44"/>
      <c r="AKC15" s="44"/>
      <c r="AKD15" s="44"/>
      <c r="AKE15" s="44"/>
      <c r="AKF15" s="44"/>
      <c r="AKG15" s="44"/>
      <c r="AKH15" s="44"/>
      <c r="AKI15" s="44"/>
      <c r="AKJ15" s="44"/>
      <c r="AKK15" s="44"/>
      <c r="AKL15" s="44"/>
      <c r="AKM15" s="44"/>
      <c r="AKN15" s="44"/>
      <c r="AKO15" s="44"/>
      <c r="AKP15" s="44"/>
      <c r="AKQ15" s="44"/>
      <c r="AKR15" s="44"/>
      <c r="AKS15" s="44"/>
      <c r="AKT15" s="44"/>
      <c r="AKU15" s="44"/>
      <c r="AKV15" s="44"/>
      <c r="AKW15" s="44"/>
      <c r="AKX15" s="44"/>
      <c r="AKY15" s="44"/>
      <c r="AKZ15" s="44"/>
      <c r="ALA15" s="44"/>
      <c r="ALB15" s="44"/>
      <c r="ALC15" s="44"/>
      <c r="ALD15" s="44"/>
      <c r="ALE15" s="44"/>
      <c r="ALF15" s="44"/>
      <c r="ALG15" s="44"/>
      <c r="ALH15" s="44"/>
      <c r="ALI15" s="44"/>
      <c r="ALJ15" s="44"/>
      <c r="ALK15" s="44"/>
      <c r="ALL15" s="44"/>
      <c r="ALM15" s="44"/>
      <c r="ALN15" s="44"/>
      <c r="ALO15" s="44"/>
      <c r="ALP15" s="44"/>
      <c r="ALQ15" s="44"/>
      <c r="ALR15" s="44"/>
      <c r="ALS15" s="44"/>
      <c r="ALT15" s="44"/>
      <c r="ALU15" s="44"/>
      <c r="ALV15" s="44"/>
      <c r="ALW15" s="44"/>
      <c r="ALX15" s="44"/>
      <c r="ALY15" s="44"/>
      <c r="ALZ15" s="44"/>
      <c r="AMA15" s="44"/>
      <c r="AMB15" s="44"/>
      <c r="AMC15" s="44"/>
      <c r="AMD15" s="44"/>
      <c r="AME15" s="44"/>
      <c r="AMF15" s="44"/>
      <c r="AMG15" s="44"/>
      <c r="AMH15" s="44"/>
      <c r="AMI15" s="44"/>
      <c r="AMJ15" s="44"/>
    </row>
    <row r="16" spans="1:1024" ht="30" customHeight="1">
      <c r="A16" s="44"/>
      <c r="B16" s="56" t="s">
        <v>80</v>
      </c>
      <c r="C16" s="57" t="s">
        <v>114</v>
      </c>
      <c r="D16" s="58"/>
      <c r="E16" s="58"/>
      <c r="F16" s="58">
        <v>0.105</v>
      </c>
      <c r="G16" s="58">
        <v>0.89500000000000002</v>
      </c>
      <c r="H16" s="59">
        <f t="shared" si="0"/>
        <v>1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  <c r="IW16" s="44"/>
      <c r="IX16" s="44"/>
      <c r="IY16" s="44"/>
      <c r="IZ16" s="44"/>
      <c r="JA16" s="44"/>
      <c r="JB16" s="44"/>
      <c r="JC16" s="44"/>
      <c r="JD16" s="44"/>
      <c r="JE16" s="44"/>
      <c r="JF16" s="44"/>
      <c r="JG16" s="44"/>
      <c r="JH16" s="44"/>
      <c r="JI16" s="44"/>
      <c r="JJ16" s="44"/>
      <c r="JK16" s="44"/>
      <c r="JL16" s="44"/>
      <c r="JM16" s="44"/>
      <c r="JN16" s="44"/>
      <c r="JO16" s="44"/>
      <c r="JP16" s="44"/>
      <c r="JQ16" s="44"/>
      <c r="JR16" s="44"/>
      <c r="JS16" s="44"/>
      <c r="JT16" s="44"/>
      <c r="JU16" s="44"/>
      <c r="JV16" s="44"/>
      <c r="JW16" s="44"/>
      <c r="JX16" s="44"/>
      <c r="JY16" s="44"/>
      <c r="JZ16" s="44"/>
      <c r="KA16" s="44"/>
      <c r="KB16" s="44"/>
      <c r="KC16" s="44"/>
      <c r="KD16" s="44"/>
      <c r="KE16" s="44"/>
      <c r="KF16" s="44"/>
      <c r="KG16" s="44"/>
      <c r="KH16" s="44"/>
      <c r="KI16" s="44"/>
      <c r="KJ16" s="44"/>
      <c r="KK16" s="44"/>
      <c r="KL16" s="44"/>
      <c r="KM16" s="44"/>
      <c r="KN16" s="44"/>
      <c r="KO16" s="44"/>
      <c r="KP16" s="44"/>
      <c r="KQ16" s="44"/>
      <c r="KR16" s="44"/>
      <c r="KS16" s="44"/>
      <c r="KT16" s="44"/>
      <c r="KU16" s="44"/>
      <c r="KV16" s="44"/>
      <c r="KW16" s="44"/>
      <c r="KX16" s="44"/>
      <c r="KY16" s="44"/>
      <c r="KZ16" s="44"/>
      <c r="LA16" s="44"/>
      <c r="LB16" s="44"/>
      <c r="LC16" s="44"/>
      <c r="LD16" s="44"/>
      <c r="LE16" s="44"/>
      <c r="LF16" s="44"/>
      <c r="LG16" s="44"/>
      <c r="LH16" s="44"/>
      <c r="LI16" s="44"/>
      <c r="LJ16" s="44"/>
      <c r="LK16" s="44"/>
      <c r="LL16" s="44"/>
      <c r="LM16" s="44"/>
      <c r="LN16" s="44"/>
      <c r="LO16" s="44"/>
      <c r="LP16" s="44"/>
      <c r="LQ16" s="44"/>
      <c r="LR16" s="44"/>
      <c r="LS16" s="44"/>
      <c r="LT16" s="44"/>
      <c r="LU16" s="44"/>
      <c r="LV16" s="44"/>
      <c r="LW16" s="44"/>
      <c r="LX16" s="44"/>
      <c r="LY16" s="44"/>
      <c r="LZ16" s="44"/>
      <c r="MA16" s="44"/>
      <c r="MB16" s="44"/>
      <c r="MC16" s="44"/>
      <c r="MD16" s="44"/>
      <c r="ME16" s="44"/>
      <c r="MF16" s="44"/>
      <c r="MG16" s="44"/>
      <c r="MH16" s="44"/>
      <c r="MI16" s="44"/>
      <c r="MJ16" s="44"/>
      <c r="MK16" s="44"/>
      <c r="ML16" s="44"/>
      <c r="MM16" s="44"/>
      <c r="MN16" s="44"/>
      <c r="MO16" s="44"/>
      <c r="MP16" s="44"/>
      <c r="MQ16" s="44"/>
      <c r="MR16" s="44"/>
      <c r="MS16" s="44"/>
      <c r="MT16" s="44"/>
      <c r="MU16" s="44"/>
      <c r="MV16" s="44"/>
      <c r="MW16" s="44"/>
      <c r="MX16" s="44"/>
      <c r="MY16" s="44"/>
      <c r="MZ16" s="44"/>
      <c r="NA16" s="44"/>
      <c r="NB16" s="44"/>
      <c r="NC16" s="44"/>
      <c r="ND16" s="44"/>
      <c r="NE16" s="44"/>
      <c r="NF16" s="44"/>
      <c r="NG16" s="44"/>
      <c r="NH16" s="44"/>
      <c r="NI16" s="44"/>
      <c r="NJ16" s="44"/>
      <c r="NK16" s="44"/>
      <c r="NL16" s="44"/>
      <c r="NM16" s="44"/>
      <c r="NN16" s="44"/>
      <c r="NO16" s="44"/>
      <c r="NP16" s="44"/>
      <c r="NQ16" s="44"/>
      <c r="NR16" s="44"/>
      <c r="NS16" s="44"/>
      <c r="NT16" s="44"/>
      <c r="NU16" s="44"/>
      <c r="NV16" s="44"/>
      <c r="NW16" s="44"/>
      <c r="NX16" s="44"/>
      <c r="NY16" s="44"/>
      <c r="NZ16" s="44"/>
      <c r="OA16" s="44"/>
      <c r="OB16" s="44"/>
      <c r="OC16" s="44"/>
      <c r="OD16" s="44"/>
      <c r="OE16" s="44"/>
      <c r="OF16" s="44"/>
      <c r="OG16" s="44"/>
      <c r="OH16" s="44"/>
      <c r="OI16" s="44"/>
      <c r="OJ16" s="44"/>
      <c r="OK16" s="44"/>
      <c r="OL16" s="44"/>
      <c r="OM16" s="44"/>
      <c r="ON16" s="44"/>
      <c r="OO16" s="44"/>
      <c r="OP16" s="44"/>
      <c r="OQ16" s="44"/>
      <c r="OR16" s="44"/>
      <c r="OS16" s="44"/>
      <c r="OT16" s="44"/>
      <c r="OU16" s="44"/>
      <c r="OV16" s="44"/>
      <c r="OW16" s="44"/>
      <c r="OX16" s="44"/>
      <c r="OY16" s="44"/>
      <c r="OZ16" s="44"/>
      <c r="PA16" s="44"/>
      <c r="PB16" s="44"/>
      <c r="PC16" s="44"/>
      <c r="PD16" s="44"/>
      <c r="PE16" s="44"/>
      <c r="PF16" s="44"/>
      <c r="PG16" s="44"/>
      <c r="PH16" s="44"/>
      <c r="PI16" s="44"/>
      <c r="PJ16" s="44"/>
      <c r="PK16" s="44"/>
      <c r="PL16" s="44"/>
      <c r="PM16" s="44"/>
      <c r="PN16" s="44"/>
      <c r="PO16" s="44"/>
      <c r="PP16" s="44"/>
      <c r="PQ16" s="44"/>
      <c r="PR16" s="44"/>
      <c r="PS16" s="44"/>
      <c r="PT16" s="44"/>
      <c r="PU16" s="44"/>
      <c r="PV16" s="44"/>
      <c r="PW16" s="44"/>
      <c r="PX16" s="44"/>
      <c r="PY16" s="44"/>
      <c r="PZ16" s="44"/>
      <c r="QA16" s="44"/>
      <c r="QB16" s="44"/>
      <c r="QC16" s="44"/>
      <c r="QD16" s="44"/>
      <c r="QE16" s="44"/>
      <c r="QF16" s="44"/>
      <c r="QG16" s="44"/>
      <c r="QH16" s="44"/>
      <c r="QI16" s="44"/>
      <c r="QJ16" s="44"/>
      <c r="QK16" s="44"/>
      <c r="QL16" s="44"/>
      <c r="QM16" s="44"/>
      <c r="QN16" s="44"/>
      <c r="QO16" s="44"/>
      <c r="QP16" s="44"/>
      <c r="QQ16" s="44"/>
      <c r="QR16" s="44"/>
      <c r="QS16" s="44"/>
      <c r="QT16" s="44"/>
      <c r="QU16" s="44"/>
      <c r="QV16" s="44"/>
      <c r="QW16" s="44"/>
      <c r="QX16" s="44"/>
      <c r="QY16" s="44"/>
      <c r="QZ16" s="44"/>
      <c r="RA16" s="44"/>
      <c r="RB16" s="44"/>
      <c r="RC16" s="44"/>
      <c r="RD16" s="44"/>
      <c r="RE16" s="44"/>
      <c r="RF16" s="44"/>
      <c r="RG16" s="44"/>
      <c r="RH16" s="44"/>
      <c r="RI16" s="44"/>
      <c r="RJ16" s="44"/>
      <c r="RK16" s="44"/>
      <c r="RL16" s="44"/>
      <c r="RM16" s="44"/>
      <c r="RN16" s="44"/>
      <c r="RO16" s="44"/>
      <c r="RP16" s="44"/>
      <c r="RQ16" s="44"/>
      <c r="RR16" s="44"/>
      <c r="RS16" s="44"/>
      <c r="RT16" s="44"/>
      <c r="RU16" s="44"/>
      <c r="RV16" s="44"/>
      <c r="RW16" s="44"/>
      <c r="RX16" s="44"/>
      <c r="RY16" s="44"/>
      <c r="RZ16" s="44"/>
      <c r="SA16" s="44"/>
      <c r="SB16" s="44"/>
      <c r="SC16" s="44"/>
      <c r="SD16" s="44"/>
      <c r="SE16" s="44"/>
      <c r="SF16" s="44"/>
      <c r="SG16" s="44"/>
      <c r="SH16" s="44"/>
      <c r="SI16" s="44"/>
      <c r="SJ16" s="44"/>
      <c r="SK16" s="44"/>
      <c r="SL16" s="44"/>
      <c r="SM16" s="44"/>
      <c r="SN16" s="44"/>
      <c r="SO16" s="44"/>
      <c r="SP16" s="44"/>
      <c r="SQ16" s="44"/>
      <c r="SR16" s="44"/>
      <c r="SS16" s="44"/>
      <c r="ST16" s="44"/>
      <c r="SU16" s="44"/>
      <c r="SV16" s="44"/>
      <c r="SW16" s="44"/>
      <c r="SX16" s="44"/>
      <c r="SY16" s="44"/>
      <c r="SZ16" s="44"/>
      <c r="TA16" s="44"/>
      <c r="TB16" s="44"/>
      <c r="TC16" s="44"/>
      <c r="TD16" s="44"/>
      <c r="TE16" s="44"/>
      <c r="TF16" s="44"/>
      <c r="TG16" s="44"/>
      <c r="TH16" s="44"/>
      <c r="TI16" s="44"/>
      <c r="TJ16" s="44"/>
      <c r="TK16" s="44"/>
      <c r="TL16" s="44"/>
      <c r="TM16" s="44"/>
      <c r="TN16" s="44"/>
      <c r="TO16" s="44"/>
      <c r="TP16" s="44"/>
      <c r="TQ16" s="44"/>
      <c r="TR16" s="44"/>
      <c r="TS16" s="44"/>
      <c r="TT16" s="44"/>
      <c r="TU16" s="44"/>
      <c r="TV16" s="44"/>
      <c r="TW16" s="44"/>
      <c r="TX16" s="44"/>
      <c r="TY16" s="44"/>
      <c r="TZ16" s="44"/>
      <c r="UA16" s="44"/>
      <c r="UB16" s="44"/>
      <c r="UC16" s="44"/>
      <c r="UD16" s="44"/>
      <c r="UE16" s="44"/>
      <c r="UF16" s="44"/>
      <c r="UG16" s="44"/>
      <c r="UH16" s="44"/>
      <c r="UI16" s="44"/>
      <c r="UJ16" s="44"/>
      <c r="UK16" s="44"/>
      <c r="UL16" s="44"/>
      <c r="UM16" s="44"/>
      <c r="UN16" s="44"/>
      <c r="UO16" s="44"/>
      <c r="UP16" s="44"/>
      <c r="UQ16" s="44"/>
      <c r="UR16" s="44"/>
      <c r="US16" s="44"/>
      <c r="UT16" s="44"/>
      <c r="UU16" s="44"/>
      <c r="UV16" s="44"/>
      <c r="UW16" s="44"/>
      <c r="UX16" s="44"/>
      <c r="UY16" s="44"/>
      <c r="UZ16" s="44"/>
      <c r="VA16" s="44"/>
      <c r="VB16" s="44"/>
      <c r="VC16" s="44"/>
      <c r="VD16" s="44"/>
      <c r="VE16" s="44"/>
      <c r="VF16" s="44"/>
      <c r="VG16" s="44"/>
      <c r="VH16" s="44"/>
      <c r="VI16" s="44"/>
      <c r="VJ16" s="44"/>
      <c r="VK16" s="44"/>
      <c r="VL16" s="44"/>
      <c r="VM16" s="44"/>
      <c r="VN16" s="44"/>
      <c r="VO16" s="44"/>
      <c r="VP16" s="44"/>
      <c r="VQ16" s="44"/>
      <c r="VR16" s="44"/>
      <c r="VS16" s="44"/>
      <c r="VT16" s="44"/>
      <c r="VU16" s="44"/>
      <c r="VV16" s="44"/>
      <c r="VW16" s="44"/>
      <c r="VX16" s="44"/>
      <c r="VY16" s="44"/>
      <c r="VZ16" s="44"/>
      <c r="WA16" s="44"/>
      <c r="WB16" s="44"/>
      <c r="WC16" s="44"/>
      <c r="WD16" s="44"/>
      <c r="WE16" s="44"/>
      <c r="WF16" s="44"/>
      <c r="WG16" s="44"/>
      <c r="WH16" s="44"/>
      <c r="WI16" s="44"/>
      <c r="WJ16" s="44"/>
      <c r="WK16" s="44"/>
      <c r="WL16" s="44"/>
      <c r="WM16" s="44"/>
      <c r="WN16" s="44"/>
      <c r="WO16" s="44"/>
      <c r="WP16" s="44"/>
      <c r="WQ16" s="44"/>
      <c r="WR16" s="44"/>
      <c r="WS16" s="44"/>
      <c r="WT16" s="44"/>
      <c r="WU16" s="44"/>
      <c r="WV16" s="44"/>
      <c r="WW16" s="44"/>
      <c r="WX16" s="44"/>
      <c r="WY16" s="44"/>
      <c r="WZ16" s="44"/>
      <c r="XA16" s="44"/>
      <c r="XB16" s="44"/>
      <c r="XC16" s="44"/>
      <c r="XD16" s="44"/>
      <c r="XE16" s="44"/>
      <c r="XF16" s="44"/>
      <c r="XG16" s="44"/>
      <c r="XH16" s="44"/>
      <c r="XI16" s="44"/>
      <c r="XJ16" s="44"/>
      <c r="XK16" s="44"/>
      <c r="XL16" s="44"/>
      <c r="XM16" s="44"/>
      <c r="XN16" s="44"/>
      <c r="XO16" s="44"/>
      <c r="XP16" s="44"/>
      <c r="XQ16" s="44"/>
      <c r="XR16" s="44"/>
      <c r="XS16" s="44"/>
      <c r="XT16" s="44"/>
      <c r="XU16" s="44"/>
      <c r="XV16" s="44"/>
      <c r="XW16" s="44"/>
      <c r="XX16" s="44"/>
      <c r="XY16" s="44"/>
      <c r="XZ16" s="44"/>
      <c r="YA16" s="44"/>
      <c r="YB16" s="44"/>
      <c r="YC16" s="44"/>
      <c r="YD16" s="44"/>
      <c r="YE16" s="44"/>
      <c r="YF16" s="44"/>
      <c r="YG16" s="44"/>
      <c r="YH16" s="44"/>
      <c r="YI16" s="44"/>
      <c r="YJ16" s="44"/>
      <c r="YK16" s="44"/>
      <c r="YL16" s="44"/>
      <c r="YM16" s="44"/>
      <c r="YN16" s="44"/>
      <c r="YO16" s="44"/>
      <c r="YP16" s="44"/>
      <c r="YQ16" s="44"/>
      <c r="YR16" s="44"/>
      <c r="YS16" s="44"/>
      <c r="YT16" s="44"/>
      <c r="YU16" s="44"/>
      <c r="YV16" s="44"/>
      <c r="YW16" s="44"/>
      <c r="YX16" s="44"/>
      <c r="YY16" s="44"/>
      <c r="YZ16" s="44"/>
      <c r="ZA16" s="44"/>
      <c r="ZB16" s="44"/>
      <c r="ZC16" s="44"/>
      <c r="ZD16" s="44"/>
      <c r="ZE16" s="44"/>
      <c r="ZF16" s="44"/>
      <c r="ZG16" s="44"/>
      <c r="ZH16" s="44"/>
      <c r="ZI16" s="44"/>
      <c r="ZJ16" s="44"/>
      <c r="ZK16" s="44"/>
      <c r="ZL16" s="44"/>
      <c r="ZM16" s="44"/>
      <c r="ZN16" s="44"/>
      <c r="ZO16" s="44"/>
      <c r="ZP16" s="44"/>
      <c r="ZQ16" s="44"/>
      <c r="ZR16" s="44"/>
      <c r="ZS16" s="44"/>
      <c r="ZT16" s="44"/>
      <c r="ZU16" s="44"/>
      <c r="ZV16" s="44"/>
      <c r="ZW16" s="44"/>
      <c r="ZX16" s="44"/>
      <c r="ZY16" s="44"/>
      <c r="ZZ16" s="44"/>
      <c r="AAA16" s="44"/>
      <c r="AAB16" s="44"/>
      <c r="AAC16" s="44"/>
      <c r="AAD16" s="44"/>
      <c r="AAE16" s="44"/>
      <c r="AAF16" s="44"/>
      <c r="AAG16" s="44"/>
      <c r="AAH16" s="44"/>
      <c r="AAI16" s="44"/>
      <c r="AAJ16" s="44"/>
      <c r="AAK16" s="44"/>
      <c r="AAL16" s="44"/>
      <c r="AAM16" s="44"/>
      <c r="AAN16" s="44"/>
      <c r="AAO16" s="44"/>
      <c r="AAP16" s="44"/>
      <c r="AAQ16" s="44"/>
      <c r="AAR16" s="44"/>
      <c r="AAS16" s="44"/>
      <c r="AAT16" s="44"/>
      <c r="AAU16" s="44"/>
      <c r="AAV16" s="44"/>
      <c r="AAW16" s="44"/>
      <c r="AAX16" s="44"/>
      <c r="AAY16" s="44"/>
      <c r="AAZ16" s="44"/>
      <c r="ABA16" s="44"/>
      <c r="ABB16" s="44"/>
      <c r="ABC16" s="44"/>
      <c r="ABD16" s="44"/>
      <c r="ABE16" s="44"/>
      <c r="ABF16" s="44"/>
      <c r="ABG16" s="44"/>
      <c r="ABH16" s="44"/>
      <c r="ABI16" s="44"/>
      <c r="ABJ16" s="44"/>
      <c r="ABK16" s="44"/>
      <c r="ABL16" s="44"/>
      <c r="ABM16" s="44"/>
      <c r="ABN16" s="44"/>
      <c r="ABO16" s="44"/>
      <c r="ABP16" s="44"/>
      <c r="ABQ16" s="44"/>
      <c r="ABR16" s="44"/>
      <c r="ABS16" s="44"/>
      <c r="ABT16" s="44"/>
      <c r="ABU16" s="44"/>
      <c r="ABV16" s="44"/>
      <c r="ABW16" s="44"/>
      <c r="ABX16" s="44"/>
      <c r="ABY16" s="44"/>
      <c r="ABZ16" s="44"/>
      <c r="ACA16" s="44"/>
      <c r="ACB16" s="44"/>
      <c r="ACC16" s="44"/>
      <c r="ACD16" s="44"/>
      <c r="ACE16" s="44"/>
      <c r="ACF16" s="44"/>
      <c r="ACG16" s="44"/>
      <c r="ACH16" s="44"/>
      <c r="ACI16" s="44"/>
      <c r="ACJ16" s="44"/>
      <c r="ACK16" s="44"/>
      <c r="ACL16" s="44"/>
      <c r="ACM16" s="44"/>
      <c r="ACN16" s="44"/>
      <c r="ACO16" s="44"/>
      <c r="ACP16" s="44"/>
      <c r="ACQ16" s="44"/>
      <c r="ACR16" s="44"/>
      <c r="ACS16" s="44"/>
      <c r="ACT16" s="44"/>
      <c r="ACU16" s="44"/>
      <c r="ACV16" s="44"/>
      <c r="ACW16" s="44"/>
      <c r="ACX16" s="44"/>
      <c r="ACY16" s="44"/>
      <c r="ACZ16" s="44"/>
      <c r="ADA16" s="44"/>
      <c r="ADB16" s="44"/>
      <c r="ADC16" s="44"/>
      <c r="ADD16" s="44"/>
      <c r="ADE16" s="44"/>
      <c r="ADF16" s="44"/>
      <c r="ADG16" s="44"/>
      <c r="ADH16" s="44"/>
      <c r="ADI16" s="44"/>
      <c r="ADJ16" s="44"/>
      <c r="ADK16" s="44"/>
      <c r="ADL16" s="44"/>
      <c r="ADM16" s="44"/>
      <c r="ADN16" s="44"/>
      <c r="ADO16" s="44"/>
      <c r="ADP16" s="44"/>
      <c r="ADQ16" s="44"/>
      <c r="ADR16" s="44"/>
      <c r="ADS16" s="44"/>
      <c r="ADT16" s="44"/>
      <c r="ADU16" s="44"/>
      <c r="ADV16" s="44"/>
      <c r="ADW16" s="44"/>
      <c r="ADX16" s="44"/>
      <c r="ADY16" s="44"/>
      <c r="ADZ16" s="44"/>
      <c r="AEA16" s="44"/>
      <c r="AEB16" s="44"/>
      <c r="AEC16" s="44"/>
      <c r="AED16" s="44"/>
      <c r="AEE16" s="44"/>
      <c r="AEF16" s="44"/>
      <c r="AEG16" s="44"/>
      <c r="AEH16" s="44"/>
      <c r="AEI16" s="44"/>
      <c r="AEJ16" s="44"/>
      <c r="AEK16" s="44"/>
      <c r="AEL16" s="44"/>
      <c r="AEM16" s="44"/>
      <c r="AEN16" s="44"/>
      <c r="AEO16" s="44"/>
      <c r="AEP16" s="44"/>
      <c r="AEQ16" s="44"/>
      <c r="AER16" s="44"/>
      <c r="AES16" s="44"/>
      <c r="AET16" s="44"/>
      <c r="AEU16" s="44"/>
      <c r="AEV16" s="44"/>
      <c r="AEW16" s="44"/>
      <c r="AEX16" s="44"/>
      <c r="AEY16" s="44"/>
      <c r="AEZ16" s="44"/>
      <c r="AFA16" s="44"/>
      <c r="AFB16" s="44"/>
      <c r="AFC16" s="44"/>
      <c r="AFD16" s="44"/>
      <c r="AFE16" s="44"/>
      <c r="AFF16" s="44"/>
      <c r="AFG16" s="44"/>
      <c r="AFH16" s="44"/>
      <c r="AFI16" s="44"/>
      <c r="AFJ16" s="44"/>
      <c r="AFK16" s="44"/>
      <c r="AFL16" s="44"/>
      <c r="AFM16" s="44"/>
      <c r="AFN16" s="44"/>
      <c r="AFO16" s="44"/>
      <c r="AFP16" s="44"/>
      <c r="AFQ16" s="44"/>
      <c r="AFR16" s="44"/>
      <c r="AFS16" s="44"/>
      <c r="AFT16" s="44"/>
      <c r="AFU16" s="44"/>
      <c r="AFV16" s="44"/>
      <c r="AFW16" s="44"/>
      <c r="AFX16" s="44"/>
      <c r="AFY16" s="44"/>
      <c r="AFZ16" s="44"/>
      <c r="AGA16" s="44"/>
      <c r="AGB16" s="44"/>
      <c r="AGC16" s="44"/>
      <c r="AGD16" s="44"/>
      <c r="AGE16" s="44"/>
      <c r="AGF16" s="44"/>
      <c r="AGG16" s="44"/>
      <c r="AGH16" s="44"/>
      <c r="AGI16" s="44"/>
      <c r="AGJ16" s="44"/>
      <c r="AGK16" s="44"/>
      <c r="AGL16" s="44"/>
      <c r="AGM16" s="44"/>
      <c r="AGN16" s="44"/>
      <c r="AGO16" s="44"/>
      <c r="AGP16" s="44"/>
      <c r="AGQ16" s="44"/>
      <c r="AGR16" s="44"/>
      <c r="AGS16" s="44"/>
      <c r="AGT16" s="44"/>
      <c r="AGU16" s="44"/>
      <c r="AGV16" s="44"/>
      <c r="AGW16" s="44"/>
      <c r="AGX16" s="44"/>
      <c r="AGY16" s="44"/>
      <c r="AGZ16" s="44"/>
      <c r="AHA16" s="44"/>
      <c r="AHB16" s="44"/>
      <c r="AHC16" s="44"/>
      <c r="AHD16" s="44"/>
      <c r="AHE16" s="44"/>
      <c r="AHF16" s="44"/>
      <c r="AHG16" s="44"/>
      <c r="AHH16" s="44"/>
      <c r="AHI16" s="44"/>
      <c r="AHJ16" s="44"/>
      <c r="AHK16" s="44"/>
      <c r="AHL16" s="44"/>
      <c r="AHM16" s="44"/>
      <c r="AHN16" s="44"/>
      <c r="AHO16" s="44"/>
      <c r="AHP16" s="44"/>
      <c r="AHQ16" s="44"/>
      <c r="AHR16" s="44"/>
      <c r="AHS16" s="44"/>
      <c r="AHT16" s="44"/>
      <c r="AHU16" s="44"/>
      <c r="AHV16" s="44"/>
      <c r="AHW16" s="44"/>
      <c r="AHX16" s="44"/>
      <c r="AHY16" s="44"/>
      <c r="AHZ16" s="44"/>
      <c r="AIA16" s="44"/>
      <c r="AIB16" s="44"/>
      <c r="AIC16" s="44"/>
      <c r="AID16" s="44"/>
      <c r="AIE16" s="44"/>
      <c r="AIF16" s="44"/>
      <c r="AIG16" s="44"/>
      <c r="AIH16" s="44"/>
      <c r="AII16" s="44"/>
      <c r="AIJ16" s="44"/>
      <c r="AIK16" s="44"/>
      <c r="AIL16" s="44"/>
      <c r="AIM16" s="44"/>
      <c r="AIN16" s="44"/>
      <c r="AIO16" s="44"/>
      <c r="AIP16" s="44"/>
      <c r="AIQ16" s="44"/>
      <c r="AIR16" s="44"/>
      <c r="AIS16" s="44"/>
      <c r="AIT16" s="44"/>
      <c r="AIU16" s="44"/>
      <c r="AIV16" s="44"/>
      <c r="AIW16" s="44"/>
      <c r="AIX16" s="44"/>
      <c r="AIY16" s="44"/>
      <c r="AIZ16" s="44"/>
      <c r="AJA16" s="44"/>
      <c r="AJB16" s="44"/>
      <c r="AJC16" s="44"/>
      <c r="AJD16" s="44"/>
      <c r="AJE16" s="44"/>
      <c r="AJF16" s="44"/>
      <c r="AJG16" s="44"/>
      <c r="AJH16" s="44"/>
      <c r="AJI16" s="44"/>
      <c r="AJJ16" s="44"/>
      <c r="AJK16" s="44"/>
      <c r="AJL16" s="44"/>
      <c r="AJM16" s="44"/>
      <c r="AJN16" s="44"/>
      <c r="AJO16" s="44"/>
      <c r="AJP16" s="44"/>
      <c r="AJQ16" s="44"/>
      <c r="AJR16" s="44"/>
      <c r="AJS16" s="44"/>
      <c r="AJT16" s="44"/>
      <c r="AJU16" s="44"/>
      <c r="AJV16" s="44"/>
      <c r="AJW16" s="44"/>
      <c r="AJX16" s="44"/>
      <c r="AJY16" s="44"/>
      <c r="AJZ16" s="44"/>
      <c r="AKA16" s="44"/>
      <c r="AKB16" s="44"/>
      <c r="AKC16" s="44"/>
      <c r="AKD16" s="44"/>
      <c r="AKE16" s="44"/>
      <c r="AKF16" s="44"/>
      <c r="AKG16" s="44"/>
      <c r="AKH16" s="44"/>
      <c r="AKI16" s="44"/>
      <c r="AKJ16" s="44"/>
      <c r="AKK16" s="44"/>
      <c r="AKL16" s="44"/>
      <c r="AKM16" s="44"/>
      <c r="AKN16" s="44"/>
      <c r="AKO16" s="44"/>
      <c r="AKP16" s="44"/>
      <c r="AKQ16" s="44"/>
      <c r="AKR16" s="44"/>
      <c r="AKS16" s="44"/>
      <c r="AKT16" s="44"/>
      <c r="AKU16" s="44"/>
      <c r="AKV16" s="44"/>
      <c r="AKW16" s="44"/>
      <c r="AKX16" s="44"/>
      <c r="AKY16" s="44"/>
      <c r="AKZ16" s="44"/>
      <c r="ALA16" s="44"/>
      <c r="ALB16" s="44"/>
      <c r="ALC16" s="44"/>
      <c r="ALD16" s="44"/>
      <c r="ALE16" s="44"/>
      <c r="ALF16" s="44"/>
      <c r="ALG16" s="44"/>
      <c r="ALH16" s="44"/>
      <c r="ALI16" s="44"/>
      <c r="ALJ16" s="44"/>
      <c r="ALK16" s="44"/>
      <c r="ALL16" s="44"/>
      <c r="ALM16" s="44"/>
      <c r="ALN16" s="44"/>
      <c r="ALO16" s="44"/>
      <c r="ALP16" s="44"/>
      <c r="ALQ16" s="44"/>
      <c r="ALR16" s="44"/>
      <c r="ALS16" s="44"/>
      <c r="ALT16" s="44"/>
      <c r="ALU16" s="44"/>
      <c r="ALV16" s="44"/>
      <c r="ALW16" s="44"/>
      <c r="ALX16" s="44"/>
      <c r="ALY16" s="44"/>
      <c r="ALZ16" s="44"/>
      <c r="AMA16" s="44"/>
      <c r="AMB16" s="44"/>
      <c r="AMC16" s="44"/>
      <c r="AMD16" s="44"/>
      <c r="AME16" s="44"/>
      <c r="AMF16" s="44"/>
      <c r="AMG16" s="44"/>
      <c r="AMH16" s="44"/>
      <c r="AMI16" s="44"/>
      <c r="AMJ16" s="44"/>
    </row>
    <row r="17" spans="2:2" s="44" customFormat="1" ht="30" customHeight="1"/>
    <row r="18" spans="2:2" s="44" customFormat="1" ht="30" customHeight="1">
      <c r="B18" s="61" t="s">
        <v>115</v>
      </c>
    </row>
    <row r="19" spans="2:2" s="44" customFormat="1" ht="29.25" customHeight="1">
      <c r="B19" s="62" t="s">
        <v>116</v>
      </c>
    </row>
    <row r="20" spans="2:2" s="44" customFormat="1" ht="30" customHeight="1">
      <c r="B20" s="62" t="s">
        <v>117</v>
      </c>
    </row>
    <row r="21" spans="2:2" s="44" customFormat="1" ht="30" customHeight="1">
      <c r="B21" s="62" t="s">
        <v>118</v>
      </c>
    </row>
    <row r="22" spans="2:2" s="44" customFormat="1" ht="30" customHeight="1">
      <c r="B22" s="62" t="s">
        <v>119</v>
      </c>
    </row>
    <row r="23" spans="2:2" s="44" customFormat="1" ht="30" customHeight="1">
      <c r="B23" s="62" t="s">
        <v>120</v>
      </c>
    </row>
    <row r="24" spans="2:2" s="44" customFormat="1" ht="30" customHeight="1"/>
    <row r="25" spans="2:2" s="44" customFormat="1" ht="30" customHeight="1"/>
    <row r="26" spans="2:2" s="44" customFormat="1" ht="30" customHeight="1"/>
    <row r="27" spans="2:2" s="44" customFormat="1" ht="30" customHeight="1"/>
    <row r="28" spans="2:2" s="44" customFormat="1" ht="30" customHeight="1"/>
    <row r="29" spans="2:2" s="44" customFormat="1" ht="30" customHeight="1"/>
    <row r="30" spans="2:2" s="44" customFormat="1" ht="15" customHeight="1"/>
    <row r="31" spans="2:2" s="44" customFormat="1" ht="15" customHeight="1"/>
    <row r="32" spans="2:2" s="44" customFormat="1" ht="15" customHeight="1"/>
    <row r="33" s="44" customFormat="1" ht="15" customHeight="1"/>
    <row r="34" s="44" customFormat="1" ht="15" customHeight="1"/>
    <row r="35" s="44" customFormat="1" ht="15" customHeight="1"/>
    <row r="36" s="44" customFormat="1" ht="15" customHeight="1"/>
    <row r="37" s="44" customFormat="1" ht="15" customHeight="1"/>
    <row r="38" s="44" customFormat="1" ht="15" customHeight="1"/>
    <row r="39" s="44" customFormat="1" ht="15" customHeight="1"/>
    <row r="40" s="44" customFormat="1" ht="15" customHeight="1"/>
    <row r="41" s="44" customFormat="1" ht="15" customHeight="1"/>
    <row r="42" s="44" customFormat="1" ht="15" customHeight="1"/>
    <row r="43" s="44" customFormat="1" ht="15" customHeight="1"/>
    <row r="44" s="44" customFormat="1" ht="15" customHeight="1"/>
    <row r="45" s="44" customFormat="1" ht="15" customHeight="1"/>
    <row r="46" s="44" customFormat="1" ht="15" customHeight="1"/>
    <row r="47" s="44" customFormat="1" ht="15" customHeight="1"/>
    <row r="48" s="44" customFormat="1" ht="15" customHeight="1"/>
    <row r="49" s="44" customFormat="1" ht="15" customHeight="1"/>
    <row r="50" s="44" customFormat="1" ht="15" customHeight="1"/>
    <row r="51" s="44" customFormat="1" ht="15" customHeight="1"/>
    <row r="52" s="44" customFormat="1" ht="15" customHeight="1"/>
    <row r="53" s="44" customFormat="1" ht="15" customHeight="1"/>
    <row r="54" s="44" customFormat="1" ht="15" customHeight="1"/>
    <row r="55" s="44" customFormat="1" ht="15" customHeight="1"/>
    <row r="56" s="44" customFormat="1" ht="15" customHeight="1"/>
    <row r="57" s="44" customFormat="1" ht="15" customHeight="1"/>
    <row r="58" s="44" customFormat="1" ht="15" customHeight="1"/>
    <row r="59" s="44" customFormat="1" ht="15" customHeight="1"/>
    <row r="60" s="44" customFormat="1" ht="15" customHeight="1"/>
    <row r="61" s="44" customFormat="1" ht="15" customHeight="1"/>
    <row r="62" s="44" customFormat="1" ht="15" customHeight="1"/>
    <row r="63" s="44" customFormat="1" ht="15" customHeight="1"/>
    <row r="64" s="44" customFormat="1" ht="15" customHeight="1"/>
    <row r="65" s="44" customFormat="1" ht="15" customHeight="1"/>
    <row r="66" s="44" customFormat="1" ht="15" customHeight="1"/>
    <row r="67" s="44" customFormat="1" ht="15" customHeight="1"/>
    <row r="68" s="44" customFormat="1" ht="15" customHeight="1"/>
    <row r="69" s="44" customFormat="1" ht="15" customHeight="1"/>
    <row r="70" s="44" customFormat="1" ht="15" customHeight="1"/>
    <row r="71" s="44" customFormat="1" ht="15" customHeight="1"/>
    <row r="72" s="44" customFormat="1" ht="15" customHeight="1"/>
    <row r="73" s="44" customFormat="1" ht="15" customHeight="1"/>
    <row r="74" s="44" customFormat="1" ht="15" customHeight="1"/>
    <row r="75" s="44" customFormat="1" ht="15" customHeight="1"/>
    <row r="76" s="44" customFormat="1" ht="15" customHeight="1"/>
    <row r="77" s="44" customFormat="1" ht="15" customHeight="1"/>
    <row r="78" s="44" customFormat="1" ht="15" customHeight="1"/>
    <row r="79" s="44" customFormat="1" ht="15" customHeight="1"/>
    <row r="80" s="44" customFormat="1" ht="15" customHeight="1"/>
    <row r="81" s="44" customFormat="1" ht="15" customHeight="1"/>
    <row r="82" s="44" customFormat="1" ht="15" customHeight="1"/>
    <row r="83" s="44" customFormat="1" ht="15" customHeight="1"/>
    <row r="84" s="44" customFormat="1" ht="15" customHeight="1"/>
    <row r="85" s="44" customFormat="1" ht="15" customHeight="1"/>
    <row r="86" s="44" customFormat="1" ht="15" customHeight="1"/>
    <row r="87" s="44" customFormat="1" ht="15" customHeight="1"/>
    <row r="88" s="44" customFormat="1" ht="15" customHeight="1"/>
    <row r="89" s="44" customFormat="1" ht="15" customHeight="1"/>
    <row r="90" s="44" customFormat="1" ht="15" customHeight="1"/>
    <row r="91" s="44" customFormat="1" ht="15" customHeight="1"/>
    <row r="92" s="44" customFormat="1" ht="15" customHeight="1"/>
    <row r="93" s="44" customFormat="1" ht="15" customHeight="1"/>
    <row r="94" s="44" customFormat="1" ht="15" customHeight="1"/>
    <row r="95" s="44" customFormat="1" ht="15" customHeight="1"/>
    <row r="96" s="44" customFormat="1" ht="15" customHeight="1"/>
    <row r="97" s="44" customFormat="1" ht="15" customHeight="1"/>
    <row r="98" s="44" customFormat="1" ht="15" customHeight="1"/>
    <row r="99" s="44" customFormat="1" ht="15" customHeight="1"/>
    <row r="100" s="44" customFormat="1" ht="15" customHeight="1"/>
    <row r="101" s="44" customFormat="1" ht="15" customHeight="1"/>
    <row r="102" s="44" customFormat="1" ht="15" customHeight="1"/>
    <row r="103" s="44" customFormat="1" ht="15" customHeight="1"/>
    <row r="104" s="44" customFormat="1" ht="15" customHeight="1"/>
    <row r="105" s="44" customFormat="1" ht="15" customHeight="1"/>
    <row r="106" s="44" customFormat="1" ht="15" customHeight="1"/>
    <row r="107" s="44" customFormat="1" ht="15" customHeight="1"/>
    <row r="108" s="44" customFormat="1" ht="15" customHeight="1"/>
    <row r="109" s="44" customFormat="1" ht="15" customHeight="1"/>
    <row r="110" s="44" customFormat="1" ht="15" customHeight="1"/>
    <row r="111" s="44" customFormat="1" ht="15" customHeight="1"/>
    <row r="112" s="44" customFormat="1" ht="15" customHeight="1"/>
    <row r="113" s="44" customFormat="1" ht="15" customHeight="1"/>
    <row r="114" s="44" customFormat="1" ht="15" customHeight="1"/>
    <row r="115" s="44" customFormat="1" ht="15" customHeight="1"/>
    <row r="116" s="44" customFormat="1" ht="15" customHeight="1"/>
    <row r="117" s="44" customFormat="1" ht="15" customHeight="1"/>
    <row r="118" s="44" customFormat="1" ht="15" customHeight="1"/>
    <row r="119" s="44" customFormat="1" ht="15" customHeight="1"/>
    <row r="120" s="44" customFormat="1" ht="15" customHeight="1"/>
    <row r="121" s="44" customFormat="1" ht="15" customHeight="1"/>
    <row r="122" s="44" customFormat="1" ht="15" customHeight="1"/>
    <row r="123" s="44" customFormat="1" ht="15" customHeight="1"/>
    <row r="124" s="44" customFormat="1" ht="15" customHeight="1"/>
    <row r="125" s="44" customFormat="1" ht="15" customHeight="1"/>
    <row r="126" s="44" customFormat="1" ht="15" customHeight="1"/>
    <row r="127" s="44" customFormat="1" ht="15" customHeight="1"/>
    <row r="128" s="44" customFormat="1" ht="15" customHeight="1"/>
    <row r="129" s="44" customFormat="1" ht="15" customHeight="1"/>
    <row r="130" s="44" customFormat="1" ht="15" customHeight="1"/>
    <row r="131" s="44" customFormat="1" ht="15" customHeight="1"/>
    <row r="132" s="44" customFormat="1" ht="15" customHeight="1"/>
    <row r="133" s="44" customFormat="1" ht="15" customHeight="1"/>
    <row r="134" s="44" customFormat="1" ht="15" customHeight="1"/>
    <row r="135" s="44" customFormat="1" ht="15" customHeight="1"/>
    <row r="136" s="44" customFormat="1" ht="15" customHeight="1"/>
    <row r="137" s="44" customFormat="1" ht="15" customHeight="1"/>
    <row r="138" s="44" customFormat="1" ht="15" customHeight="1"/>
    <row r="139" s="44" customFormat="1" ht="15" customHeight="1"/>
    <row r="140" s="44" customFormat="1" ht="15" customHeight="1"/>
    <row r="141" s="44" customFormat="1" ht="15" customHeight="1"/>
    <row r="142" s="44" customFormat="1" ht="15" customHeight="1"/>
    <row r="143" s="44" customFormat="1" ht="15" customHeight="1"/>
    <row r="144" s="44" customFormat="1" ht="15" customHeight="1"/>
    <row r="145" s="44" customFormat="1" ht="15" customHeight="1"/>
    <row r="146" s="44" customFormat="1" ht="15" customHeight="1"/>
    <row r="147" s="44" customFormat="1" ht="15" customHeight="1"/>
    <row r="148" s="44" customFormat="1" ht="15" customHeight="1"/>
    <row r="149" s="44" customFormat="1" ht="15" customHeight="1"/>
    <row r="150" s="44" customFormat="1" ht="15" customHeight="1"/>
    <row r="151" s="44" customFormat="1" ht="15" customHeight="1"/>
    <row r="152" s="44" customFormat="1" ht="15" customHeight="1"/>
    <row r="153" s="44" customFormat="1" ht="15" customHeight="1"/>
    <row r="154" s="44" customFormat="1" ht="15" customHeight="1"/>
    <row r="155" s="44" customFormat="1" ht="15" customHeight="1"/>
    <row r="156" s="44" customFormat="1" ht="15" customHeight="1"/>
    <row r="157" s="44" customFormat="1" ht="15" customHeight="1"/>
    <row r="158" s="44" customFormat="1" ht="15" customHeight="1"/>
    <row r="159" s="44" customFormat="1" ht="15" customHeight="1"/>
    <row r="160" s="44" customFormat="1" ht="15" customHeight="1"/>
    <row r="161" s="44" customFormat="1" ht="15" customHeight="1"/>
    <row r="162" s="44" customFormat="1" ht="15" customHeight="1"/>
    <row r="163" s="44" customFormat="1" ht="15" customHeight="1"/>
    <row r="164" s="44" customFormat="1" ht="15" customHeight="1"/>
    <row r="165" s="44" customFormat="1" ht="15" customHeight="1"/>
    <row r="166" s="44" customFormat="1" ht="15" customHeight="1"/>
    <row r="167" s="44" customFormat="1" ht="15" customHeight="1"/>
    <row r="168" s="44" customFormat="1" ht="15" customHeight="1"/>
    <row r="169" s="44" customFormat="1" ht="15" customHeight="1"/>
    <row r="170" s="44" customFormat="1" ht="15" customHeight="1"/>
    <row r="171" s="44" customFormat="1" ht="15" customHeight="1"/>
    <row r="172" s="44" customFormat="1" ht="15" customHeight="1"/>
    <row r="173" s="44" customFormat="1" ht="15" customHeight="1"/>
    <row r="174" s="44" customFormat="1" ht="15" customHeight="1"/>
    <row r="175" s="44" customFormat="1" ht="15" customHeight="1"/>
    <row r="176" s="44" customFormat="1" ht="15" customHeight="1"/>
    <row r="177" s="44" customFormat="1" ht="15" customHeight="1"/>
    <row r="178" s="44" customFormat="1" ht="15" customHeight="1"/>
    <row r="179" s="44" customFormat="1" ht="15" customHeight="1"/>
    <row r="180" s="44" customFormat="1" ht="15" customHeight="1"/>
    <row r="181" s="44" customFormat="1" ht="15" customHeight="1"/>
    <row r="182" s="44" customFormat="1" ht="15" customHeight="1"/>
    <row r="183" s="44" customFormat="1" ht="15" customHeight="1"/>
    <row r="184" s="44" customFormat="1" ht="15" customHeight="1"/>
    <row r="185" s="44" customFormat="1" ht="15" customHeight="1"/>
    <row r="186" s="44" customFormat="1" ht="15" customHeight="1"/>
    <row r="187" s="44" customFormat="1" ht="15" customHeight="1"/>
    <row r="188" s="44" customFormat="1" ht="15" customHeight="1"/>
    <row r="189" s="44" customFormat="1" ht="15" customHeight="1"/>
    <row r="190" s="44" customFormat="1" ht="15" customHeight="1"/>
    <row r="191" s="44" customFormat="1" ht="15" customHeight="1"/>
    <row r="192" s="44" customFormat="1" ht="15" customHeight="1"/>
    <row r="193" s="44" customFormat="1" ht="15" customHeight="1"/>
    <row r="194" s="44" customFormat="1" ht="15" customHeight="1"/>
    <row r="195" s="44" customFormat="1" ht="15" customHeight="1"/>
    <row r="196" s="44" customFormat="1" ht="15" customHeight="1"/>
    <row r="197" s="44" customFormat="1" ht="15" customHeight="1"/>
    <row r="198" s="44" customFormat="1" ht="15" customHeight="1"/>
    <row r="199" s="44" customFormat="1" ht="15" customHeight="1"/>
    <row r="200" s="44" customFormat="1" ht="15" customHeight="1"/>
    <row r="201" s="44" customFormat="1" ht="15" customHeight="1"/>
    <row r="202" s="44" customFormat="1" ht="15" customHeight="1"/>
    <row r="203" s="44" customFormat="1" ht="15" customHeight="1"/>
    <row r="204" s="44" customFormat="1" ht="15" customHeight="1"/>
    <row r="205" s="44" customFormat="1" ht="15" customHeight="1"/>
    <row r="206" s="44" customFormat="1" ht="15" customHeight="1"/>
    <row r="207" s="44" customFormat="1" ht="15" customHeight="1"/>
    <row r="208" s="44" customFormat="1" ht="15" customHeight="1"/>
    <row r="209" s="44" customFormat="1" ht="15" customHeight="1"/>
    <row r="210" s="44" customFormat="1" ht="15" customHeight="1"/>
    <row r="211" s="44" customFormat="1" ht="15" customHeight="1"/>
    <row r="212" s="44" customFormat="1" ht="15" customHeight="1"/>
    <row r="213" s="44" customFormat="1" ht="15" customHeight="1"/>
    <row r="214" s="44" customFormat="1" ht="15" customHeight="1"/>
    <row r="215" s="44" customFormat="1" ht="15" customHeight="1"/>
    <row r="216" s="44" customFormat="1" ht="15" customHeight="1"/>
    <row r="217" s="44" customFormat="1" ht="15" customHeight="1"/>
    <row r="218" s="44" customFormat="1" ht="15" customHeight="1"/>
    <row r="219" s="44" customFormat="1" ht="15" customHeight="1"/>
    <row r="220" s="44" customFormat="1" ht="15" customHeight="1"/>
    <row r="221" s="44" customFormat="1" ht="15" customHeight="1"/>
    <row r="222" s="44" customFormat="1" ht="15" customHeight="1"/>
    <row r="223" s="44" customFormat="1" ht="15" customHeight="1"/>
    <row r="224" s="44" customFormat="1" ht="15" customHeight="1"/>
    <row r="225" s="44" customFormat="1" ht="15" customHeight="1"/>
    <row r="226" s="44" customFormat="1" ht="15" customHeight="1"/>
    <row r="227" s="44" customFormat="1" ht="15" customHeight="1"/>
    <row r="228" s="44" customFormat="1" ht="15" customHeight="1"/>
    <row r="229" s="44" customFormat="1" ht="15" customHeight="1"/>
    <row r="230" s="44" customFormat="1" ht="15" customHeight="1"/>
    <row r="231" s="44" customFormat="1" ht="15" customHeight="1"/>
    <row r="232" s="44" customFormat="1" ht="15" customHeight="1"/>
    <row r="233" s="44" customFormat="1" ht="15" customHeight="1"/>
    <row r="234" s="44" customFormat="1" ht="15" customHeight="1"/>
    <row r="235" s="44" customFormat="1" ht="15" customHeight="1"/>
    <row r="236" s="44" customFormat="1" ht="15" customHeight="1"/>
    <row r="237" s="44" customFormat="1" ht="15" customHeight="1"/>
    <row r="238" s="44" customFormat="1" ht="15" customHeight="1"/>
    <row r="239" s="44" customFormat="1" ht="15" customHeight="1"/>
    <row r="240" s="44" customFormat="1" ht="15" customHeight="1"/>
    <row r="241" s="44" customFormat="1" ht="15" customHeight="1"/>
    <row r="242" s="44" customFormat="1" ht="15" customHeight="1"/>
    <row r="243" s="44" customFormat="1" ht="15" customHeight="1"/>
    <row r="244" s="44" customFormat="1" ht="15" customHeight="1"/>
    <row r="245" s="44" customFormat="1" ht="15" customHeight="1"/>
    <row r="246" s="44" customFormat="1" ht="15" customHeight="1"/>
    <row r="247" s="44" customFormat="1" ht="15" customHeight="1"/>
    <row r="248" s="44" customFormat="1" ht="15" customHeight="1"/>
    <row r="249" s="44" customFormat="1" ht="15" customHeight="1"/>
    <row r="250" s="44" customFormat="1" ht="15" customHeight="1"/>
    <row r="251" s="44" customFormat="1" ht="15" customHeight="1"/>
    <row r="252" s="44" customFormat="1" ht="15" customHeight="1"/>
    <row r="253" s="44" customFormat="1" ht="15" customHeight="1"/>
    <row r="254" s="44" customFormat="1" ht="15" customHeight="1"/>
    <row r="255" s="44" customFormat="1" ht="15" customHeight="1"/>
    <row r="256" s="44" customFormat="1" ht="15" customHeight="1"/>
    <row r="257" s="44" customFormat="1" ht="15" customHeight="1"/>
    <row r="258" s="44" customFormat="1" ht="15" customHeight="1"/>
    <row r="259" s="44" customFormat="1" ht="15" customHeight="1"/>
    <row r="260" s="44" customFormat="1" ht="15" customHeight="1"/>
    <row r="261" s="44" customFormat="1" ht="15" customHeight="1"/>
    <row r="262" s="44" customFormat="1" ht="15" customHeight="1"/>
    <row r="263" s="44" customFormat="1" ht="15" customHeight="1"/>
    <row r="264" s="44" customFormat="1" ht="15" customHeight="1"/>
    <row r="265" s="44" customFormat="1" ht="15" customHeight="1"/>
    <row r="266" s="44" customFormat="1" ht="15" customHeight="1"/>
    <row r="267" s="44" customFormat="1" ht="15" customHeight="1"/>
    <row r="268" s="44" customFormat="1" ht="15" customHeight="1"/>
    <row r="269" s="44" customFormat="1" ht="15" customHeight="1"/>
    <row r="270" s="44" customFormat="1" ht="15" customHeight="1"/>
    <row r="271" s="44" customFormat="1" ht="15" customHeight="1"/>
    <row r="272" s="44" customFormat="1" ht="15" customHeight="1"/>
    <row r="273" s="44" customFormat="1" ht="15" customHeight="1"/>
    <row r="274" s="44" customFormat="1" ht="15" customHeight="1"/>
    <row r="275" s="44" customFormat="1" ht="15" customHeight="1"/>
    <row r="276" s="44" customFormat="1" ht="15" customHeight="1"/>
    <row r="277" s="44" customFormat="1" ht="15" customHeight="1"/>
    <row r="278" s="44" customFormat="1" ht="15" customHeight="1"/>
    <row r="279" s="44" customFormat="1" ht="15" customHeight="1"/>
    <row r="280" s="44" customFormat="1" ht="15" customHeight="1"/>
    <row r="281" s="44" customFormat="1" ht="15" customHeight="1"/>
    <row r="282" s="44" customFormat="1" ht="15" customHeight="1"/>
    <row r="283" s="44" customFormat="1" ht="15" customHeight="1"/>
    <row r="284" s="44" customFormat="1" ht="15" customHeight="1"/>
    <row r="285" s="44" customFormat="1" ht="15" customHeight="1"/>
    <row r="286" s="44" customFormat="1" ht="15" customHeight="1"/>
    <row r="287" s="44" customFormat="1" ht="15" customHeight="1"/>
    <row r="288" s="44" customFormat="1" ht="15" customHeight="1"/>
    <row r="289" s="44" customFormat="1" ht="15" customHeight="1"/>
    <row r="290" s="44" customFormat="1" ht="15" customHeight="1"/>
    <row r="291" s="44" customFormat="1" ht="15" customHeight="1"/>
    <row r="292" s="44" customFormat="1" ht="15" customHeight="1"/>
    <row r="293" s="44" customFormat="1" ht="15" customHeight="1"/>
    <row r="294" s="44" customFormat="1" ht="15" customHeight="1"/>
    <row r="295" s="44" customFormat="1" ht="15" customHeight="1"/>
    <row r="296" s="44" customFormat="1" ht="15" customHeight="1"/>
    <row r="297" s="44" customFormat="1" ht="15" customHeight="1"/>
    <row r="298" s="44" customFormat="1" ht="15" customHeight="1"/>
    <row r="299" s="44" customFormat="1" ht="15" customHeight="1"/>
    <row r="300" s="44" customFormat="1" ht="15" customHeight="1"/>
    <row r="301" s="44" customFormat="1" ht="15" customHeight="1"/>
    <row r="302" s="44" customFormat="1" ht="15" customHeight="1"/>
    <row r="303" s="44" customFormat="1" ht="15" customHeight="1"/>
    <row r="304" s="44" customFormat="1" ht="15" customHeight="1"/>
    <row r="305" s="44" customFormat="1" ht="15" customHeight="1"/>
    <row r="306" s="44" customFormat="1" ht="15" customHeight="1"/>
    <row r="307" s="44" customFormat="1" ht="15" customHeight="1"/>
    <row r="308" s="44" customFormat="1" ht="15" customHeight="1"/>
    <row r="309" s="44" customFormat="1" ht="15" customHeight="1"/>
    <row r="310" s="44" customFormat="1" ht="15" customHeight="1"/>
    <row r="311" s="44" customFormat="1" ht="15" customHeight="1"/>
    <row r="312" s="44" customFormat="1" ht="15" customHeight="1"/>
    <row r="313" s="44" customFormat="1" ht="15" customHeight="1"/>
    <row r="314" s="44" customFormat="1" ht="15" customHeight="1"/>
    <row r="315" s="44" customFormat="1" ht="15" customHeight="1"/>
    <row r="316" s="44" customFormat="1" ht="15" customHeight="1"/>
    <row r="317" s="44" customFormat="1" ht="15" customHeight="1"/>
    <row r="318" s="44" customFormat="1" ht="15" customHeight="1"/>
    <row r="319" s="44" customFormat="1" ht="15" customHeight="1"/>
    <row r="320" s="44" customFormat="1" ht="15" customHeight="1"/>
    <row r="321" s="44" customFormat="1" ht="15" customHeight="1"/>
    <row r="322" s="44" customFormat="1" ht="15" customHeight="1"/>
    <row r="323" s="44" customFormat="1" ht="15" customHeight="1"/>
    <row r="324" s="44" customFormat="1" ht="15" customHeight="1"/>
    <row r="325" s="44" customFormat="1" ht="15" customHeight="1"/>
    <row r="326" s="44" customFormat="1" ht="15" customHeight="1"/>
    <row r="327" s="44" customFormat="1" ht="15" customHeight="1"/>
    <row r="328" s="44" customFormat="1" ht="15" customHeight="1"/>
    <row r="329" s="44" customFormat="1" ht="15" customHeight="1"/>
    <row r="330" s="44" customFormat="1" ht="15" customHeight="1"/>
    <row r="331" s="44" customFormat="1" ht="15" customHeight="1"/>
    <row r="332" s="44" customFormat="1" ht="15" customHeight="1"/>
    <row r="333" s="44" customFormat="1" ht="15" customHeight="1"/>
    <row r="334" s="44" customFormat="1" ht="15" customHeight="1"/>
    <row r="335" s="44" customFormat="1" ht="15" customHeight="1"/>
    <row r="336" s="44" customFormat="1" ht="15" customHeight="1"/>
    <row r="337" s="44" customFormat="1" ht="15" customHeight="1"/>
    <row r="338" s="44" customFormat="1" ht="15" customHeight="1"/>
    <row r="339" s="44" customFormat="1" ht="15" customHeight="1"/>
    <row r="340" s="44" customFormat="1" ht="15" customHeight="1"/>
    <row r="341" s="44" customFormat="1" ht="15" customHeight="1"/>
    <row r="342" s="44" customFormat="1" ht="15" customHeight="1"/>
    <row r="343" s="44" customFormat="1" ht="15" customHeight="1"/>
    <row r="344" s="44" customFormat="1" ht="15" customHeight="1"/>
    <row r="345" s="44" customFormat="1" ht="15" customHeight="1"/>
    <row r="346" s="44" customFormat="1" ht="15" customHeight="1"/>
    <row r="347" s="44" customFormat="1" ht="15" customHeight="1"/>
    <row r="348" s="44" customFormat="1" ht="15" customHeight="1"/>
    <row r="349" s="44" customFormat="1" ht="15" customHeight="1"/>
    <row r="350" s="44" customFormat="1" ht="15" customHeight="1"/>
    <row r="351" s="44" customFormat="1" ht="15" customHeight="1"/>
    <row r="352" s="44" customFormat="1" ht="15" customHeight="1"/>
    <row r="353" s="44" customFormat="1" ht="15" customHeight="1"/>
    <row r="354" s="44" customFormat="1" ht="15" customHeight="1"/>
    <row r="355" s="44" customFormat="1" ht="15" customHeight="1"/>
    <row r="356" s="44" customFormat="1" ht="15" customHeight="1"/>
    <row r="357" s="44" customFormat="1" ht="15" customHeight="1"/>
    <row r="358" s="44" customFormat="1" ht="15" customHeight="1"/>
    <row r="359" s="44" customFormat="1" ht="15" customHeight="1"/>
    <row r="360" s="44" customFormat="1" ht="15" customHeight="1"/>
    <row r="361" s="44" customFormat="1" ht="15" customHeight="1"/>
    <row r="362" s="44" customFormat="1" ht="15" customHeight="1"/>
    <row r="363" s="44" customFormat="1" ht="15" customHeight="1"/>
    <row r="364" s="44" customFormat="1" ht="15" customHeight="1"/>
    <row r="365" s="44" customFormat="1" ht="15" customHeight="1"/>
    <row r="366" s="44" customFormat="1" ht="15" customHeight="1"/>
    <row r="367" s="44" customFormat="1" ht="15" customHeight="1"/>
    <row r="368" s="44" customFormat="1" ht="15" customHeight="1"/>
    <row r="369" s="44" customFormat="1" ht="15" customHeight="1"/>
    <row r="370" s="44" customFormat="1" ht="15" customHeight="1"/>
    <row r="371" s="44" customFormat="1" ht="15" customHeight="1"/>
    <row r="372" s="44" customFormat="1" ht="15" customHeight="1"/>
    <row r="373" s="44" customFormat="1" ht="15" customHeight="1"/>
    <row r="374" s="44" customFormat="1" ht="15" customHeight="1"/>
    <row r="375" s="44" customFormat="1" ht="15" customHeight="1"/>
    <row r="376" s="44" customFormat="1" ht="15" customHeight="1"/>
    <row r="377" s="44" customFormat="1" ht="15" customHeight="1"/>
    <row r="378" s="44" customFormat="1" ht="15" customHeight="1"/>
    <row r="379" s="44" customFormat="1" ht="15" customHeight="1"/>
    <row r="380" s="44" customFormat="1" ht="15" customHeight="1"/>
    <row r="381" s="44" customFormat="1" ht="15" customHeight="1"/>
    <row r="382" s="44" customFormat="1" ht="15" customHeight="1"/>
    <row r="383" s="44" customFormat="1" ht="15" customHeight="1"/>
    <row r="384" s="44" customFormat="1" ht="15" customHeight="1"/>
    <row r="385" s="44" customFormat="1" ht="15" customHeight="1"/>
    <row r="386" s="44" customFormat="1" ht="15" customHeight="1"/>
    <row r="387" s="44" customFormat="1" ht="15" customHeight="1"/>
    <row r="388" s="44" customFormat="1" ht="15" customHeight="1"/>
    <row r="389" s="44" customFormat="1" ht="15" customHeight="1"/>
    <row r="390" s="44" customFormat="1" ht="15" customHeight="1"/>
    <row r="391" s="44" customFormat="1" ht="15" customHeight="1"/>
    <row r="392" s="44" customFormat="1" ht="15" customHeight="1"/>
    <row r="393" s="44" customFormat="1" ht="15" customHeight="1"/>
    <row r="394" s="44" customFormat="1" ht="15" customHeight="1"/>
    <row r="395" s="44" customFormat="1" ht="15" customHeight="1"/>
    <row r="396" s="44" customFormat="1" ht="15" customHeight="1"/>
    <row r="397" s="44" customFormat="1" ht="15" customHeight="1"/>
    <row r="398" s="44" customFormat="1" ht="15" customHeight="1"/>
    <row r="399" s="44" customFormat="1" ht="15" customHeight="1"/>
    <row r="400" s="44" customFormat="1" ht="15" customHeight="1"/>
    <row r="401" s="44" customFormat="1" ht="15" customHeight="1"/>
    <row r="402" s="44" customFormat="1" ht="15" customHeight="1"/>
    <row r="403" s="44" customFormat="1" ht="15" customHeight="1"/>
    <row r="404" s="44" customFormat="1" ht="15" customHeight="1"/>
    <row r="405" s="44" customFormat="1" ht="15" customHeight="1"/>
    <row r="406" s="44" customFormat="1" ht="15" customHeight="1"/>
    <row r="407" s="44" customFormat="1" ht="15" customHeight="1"/>
    <row r="408" s="44" customFormat="1" ht="15" customHeight="1"/>
    <row r="409" s="44" customFormat="1" ht="15" customHeight="1"/>
    <row r="410" s="44" customFormat="1" ht="15" customHeight="1"/>
    <row r="411" s="44" customFormat="1" ht="15" customHeight="1"/>
    <row r="412" s="44" customFormat="1" ht="15" customHeight="1"/>
    <row r="413" s="44" customFormat="1" ht="15" customHeight="1"/>
    <row r="414" s="44" customFormat="1" ht="15" customHeight="1"/>
    <row r="415" s="44" customFormat="1" ht="15" customHeight="1"/>
    <row r="416" s="44" customFormat="1" ht="15" customHeight="1"/>
    <row r="417" s="44" customFormat="1" ht="15" customHeight="1"/>
    <row r="418" s="44" customFormat="1" ht="15" customHeight="1"/>
    <row r="419" s="44" customFormat="1" ht="15" customHeight="1"/>
    <row r="420" s="44" customFormat="1" ht="15" customHeight="1"/>
    <row r="421" s="44" customFormat="1" ht="15" customHeight="1"/>
    <row r="422" s="44" customFormat="1" ht="15" customHeight="1"/>
    <row r="423" s="44" customFormat="1" ht="15" customHeight="1"/>
    <row r="424" s="44" customFormat="1" ht="15" customHeight="1"/>
    <row r="425" s="44" customFormat="1" ht="15" customHeight="1"/>
    <row r="426" s="44" customFormat="1" ht="15" customHeight="1"/>
    <row r="427" s="44" customFormat="1" ht="15" customHeight="1"/>
    <row r="428" s="44" customFormat="1" ht="15" customHeight="1"/>
    <row r="429" s="44" customFormat="1" ht="15" customHeight="1"/>
    <row r="430" s="44" customFormat="1" ht="15" customHeight="1"/>
    <row r="431" s="44" customFormat="1" ht="15" customHeight="1"/>
    <row r="432" s="44" customFormat="1" ht="15" customHeight="1"/>
    <row r="433" s="44" customFormat="1" ht="15" customHeight="1"/>
    <row r="434" s="44" customFormat="1" ht="15" customHeight="1"/>
    <row r="435" s="44" customFormat="1" ht="15" customHeight="1"/>
    <row r="436" s="44" customFormat="1" ht="15" customHeight="1"/>
    <row r="437" s="44" customFormat="1" ht="15" customHeight="1"/>
    <row r="438" s="44" customFormat="1" ht="15" customHeight="1"/>
    <row r="439" s="44" customFormat="1" ht="15" customHeight="1"/>
    <row r="440" s="44" customFormat="1" ht="15" customHeight="1"/>
    <row r="441" s="44" customFormat="1" ht="15" customHeight="1"/>
    <row r="442" s="44" customFormat="1" ht="15" customHeight="1"/>
    <row r="443" s="44" customFormat="1" ht="15" customHeight="1"/>
    <row r="444" s="44" customFormat="1" ht="15" customHeight="1"/>
    <row r="445" s="44" customFormat="1" ht="15" customHeight="1"/>
    <row r="446" s="44" customFormat="1" ht="15" customHeight="1"/>
    <row r="447" s="44" customFormat="1" ht="15" customHeight="1"/>
    <row r="448" s="44" customFormat="1" ht="15" customHeight="1"/>
    <row r="449" s="44" customFormat="1" ht="15" customHeight="1"/>
    <row r="450" s="44" customFormat="1" ht="15" customHeight="1"/>
    <row r="451" s="44" customFormat="1" ht="15" customHeight="1"/>
    <row r="452" s="44" customFormat="1" ht="15" customHeight="1"/>
    <row r="453" s="44" customFormat="1" ht="15" customHeight="1"/>
    <row r="454" s="44" customFormat="1" ht="15" customHeight="1"/>
    <row r="455" s="44" customFormat="1" ht="15" customHeight="1"/>
    <row r="456" s="44" customFormat="1" ht="15" customHeight="1"/>
    <row r="457" s="44" customFormat="1" ht="15" customHeight="1"/>
    <row r="458" s="44" customFormat="1" ht="15" customHeight="1"/>
    <row r="459" s="44" customFormat="1" ht="15" customHeight="1"/>
    <row r="460" s="44" customFormat="1" ht="15" customHeight="1"/>
    <row r="461" s="44" customFormat="1" ht="15" customHeight="1"/>
    <row r="462" s="44" customFormat="1" ht="15" customHeight="1"/>
    <row r="463" s="44" customFormat="1" ht="15" customHeight="1"/>
    <row r="464" s="44" customFormat="1" ht="15" customHeight="1"/>
    <row r="465" s="44" customFormat="1" ht="15" customHeight="1"/>
    <row r="466" s="44" customFormat="1" ht="15" customHeight="1"/>
    <row r="467" s="44" customFormat="1" ht="15" customHeight="1"/>
    <row r="468" s="44" customFormat="1" ht="15" customHeight="1"/>
    <row r="469" s="44" customFormat="1" ht="15" customHeight="1"/>
    <row r="470" s="44" customFormat="1" ht="15" customHeight="1"/>
    <row r="471" s="44" customFormat="1" ht="15" customHeight="1"/>
    <row r="472" s="44" customFormat="1" ht="15" customHeight="1"/>
    <row r="473" s="44" customFormat="1" ht="15" customHeight="1"/>
    <row r="474" s="44" customFormat="1" ht="15" customHeight="1"/>
    <row r="475" s="44" customFormat="1" ht="15" customHeight="1"/>
    <row r="476" s="44" customFormat="1" ht="15" customHeight="1"/>
    <row r="477" s="44" customFormat="1" ht="15" customHeight="1"/>
    <row r="478" s="44" customFormat="1" ht="15" customHeight="1"/>
    <row r="479" s="44" customFormat="1" ht="15" customHeight="1"/>
    <row r="480" s="44" customFormat="1" ht="15" customHeight="1"/>
    <row r="481" s="44" customFormat="1" ht="15" customHeight="1"/>
    <row r="482" s="44" customFormat="1" ht="15" customHeight="1"/>
    <row r="483" s="44" customFormat="1" ht="15" customHeight="1"/>
    <row r="484" s="44" customFormat="1" ht="15" customHeight="1"/>
    <row r="485" s="44" customFormat="1" ht="15" customHeight="1"/>
    <row r="486" s="44" customFormat="1" ht="15" customHeight="1"/>
    <row r="487" s="44" customFormat="1" ht="15" customHeight="1"/>
    <row r="488" s="44" customFormat="1" ht="15" customHeight="1"/>
    <row r="489" s="44" customFormat="1" ht="15" customHeight="1"/>
    <row r="490" s="44" customFormat="1" ht="15" customHeight="1"/>
    <row r="491" s="44" customFormat="1" ht="15" customHeight="1"/>
    <row r="492" s="44" customFormat="1" ht="15" customHeight="1"/>
    <row r="493" s="44" customFormat="1" ht="15" customHeight="1"/>
    <row r="494" s="44" customFormat="1" ht="15" customHeight="1"/>
    <row r="495" s="44" customFormat="1" ht="15" customHeight="1"/>
    <row r="496" s="44" customFormat="1" ht="15" customHeight="1"/>
    <row r="497" s="44" customFormat="1" ht="15" customHeight="1"/>
    <row r="498" s="44" customFormat="1" ht="15" customHeight="1"/>
    <row r="499" s="44" customFormat="1" ht="15" customHeight="1"/>
    <row r="500" s="44" customFormat="1" ht="15" customHeight="1"/>
    <row r="501" s="44" customFormat="1" ht="15" customHeight="1"/>
    <row r="502" s="44" customFormat="1" ht="15" customHeight="1"/>
    <row r="503" s="44" customFormat="1" ht="15" customHeight="1"/>
    <row r="504" s="44" customFormat="1" ht="15" customHeight="1"/>
    <row r="505" s="44" customFormat="1" ht="15" customHeight="1"/>
    <row r="506" s="44" customFormat="1" ht="15" customHeight="1"/>
    <row r="507" s="44" customFormat="1" ht="15" customHeight="1"/>
    <row r="508" s="44" customFormat="1" ht="15" customHeight="1"/>
    <row r="509" s="44" customFormat="1" ht="15" customHeight="1"/>
    <row r="510" s="44" customFormat="1" ht="15" customHeight="1"/>
    <row r="511" s="44" customFormat="1" ht="15" customHeight="1"/>
    <row r="512" s="44" customFormat="1" ht="15" customHeight="1"/>
    <row r="513" s="44" customFormat="1" ht="15" customHeight="1"/>
    <row r="514" s="44" customFormat="1" ht="15" customHeight="1"/>
    <row r="515" s="44" customFormat="1" ht="15" customHeight="1"/>
    <row r="516" s="44" customFormat="1" ht="15" customHeight="1"/>
    <row r="517" s="44" customFormat="1" ht="15" customHeight="1"/>
    <row r="518" s="44" customFormat="1" ht="15" customHeight="1"/>
    <row r="519" s="44" customFormat="1" ht="15" customHeight="1"/>
    <row r="520" s="44" customFormat="1" ht="15" customHeight="1"/>
    <row r="521" s="44" customFormat="1" ht="15" customHeight="1"/>
    <row r="522" s="44" customFormat="1" ht="15" customHeight="1"/>
    <row r="523" s="44" customFormat="1" ht="15" customHeight="1"/>
    <row r="524" s="44" customFormat="1" ht="15" customHeight="1"/>
    <row r="525" s="44" customFormat="1" ht="15" customHeight="1"/>
    <row r="526" s="44" customFormat="1" ht="15" customHeight="1"/>
    <row r="527" s="44" customFormat="1" ht="15" customHeight="1"/>
    <row r="528" s="44" customFormat="1" ht="15" customHeight="1"/>
    <row r="529" s="44" customFormat="1" ht="15" customHeight="1"/>
    <row r="530" s="44" customFormat="1" ht="15" customHeight="1"/>
    <row r="531" s="44" customFormat="1" ht="15" customHeight="1"/>
    <row r="532" s="44" customFormat="1" ht="15" customHeight="1"/>
    <row r="533" s="44" customFormat="1" ht="15" customHeight="1"/>
    <row r="534" s="44" customFormat="1" ht="15" customHeight="1"/>
    <row r="535" s="44" customFormat="1" ht="15" customHeight="1"/>
    <row r="536" s="44" customFormat="1" ht="15" customHeight="1"/>
    <row r="537" s="44" customFormat="1" ht="15" customHeight="1"/>
    <row r="538" s="44" customFormat="1" ht="15" customHeight="1"/>
    <row r="539" s="44" customFormat="1" ht="15" customHeight="1"/>
    <row r="540" s="44" customFormat="1" ht="15" customHeight="1"/>
    <row r="541" s="44" customFormat="1" ht="15" customHeight="1"/>
    <row r="542" s="44" customFormat="1" ht="15" customHeight="1"/>
    <row r="543" s="44" customFormat="1" ht="15" customHeight="1"/>
    <row r="544" s="44" customFormat="1" ht="15" customHeight="1"/>
    <row r="545" s="44" customFormat="1" ht="15" customHeight="1"/>
    <row r="546" s="44" customFormat="1" ht="15" customHeight="1"/>
    <row r="547" s="44" customFormat="1" ht="15" customHeight="1"/>
    <row r="548" s="44" customFormat="1" ht="15" customHeight="1"/>
    <row r="549" s="44" customFormat="1" ht="15" customHeight="1"/>
    <row r="550" s="44" customFormat="1" ht="15" customHeight="1"/>
    <row r="551" s="44" customFormat="1" ht="15" customHeight="1"/>
    <row r="552" s="44" customFormat="1" ht="15" customHeight="1"/>
    <row r="553" s="44" customFormat="1" ht="15" customHeight="1"/>
    <row r="554" s="44" customFormat="1" ht="15" customHeight="1"/>
    <row r="555" s="44" customFormat="1" ht="15" customHeight="1"/>
    <row r="556" s="44" customFormat="1" ht="15" customHeight="1"/>
    <row r="557" s="44" customFormat="1" ht="15" customHeight="1"/>
    <row r="558" s="44" customFormat="1" ht="15" customHeight="1"/>
    <row r="559" s="44" customFormat="1" ht="15" customHeight="1"/>
    <row r="560" s="44" customFormat="1" ht="15" customHeight="1"/>
    <row r="561" s="44" customFormat="1" ht="15" customHeight="1"/>
    <row r="562" s="44" customFormat="1" ht="15" customHeight="1"/>
    <row r="563" s="44" customFormat="1" ht="15" customHeight="1"/>
    <row r="564" s="44" customFormat="1" ht="15" customHeight="1"/>
    <row r="565" s="44" customFormat="1" ht="15" customHeight="1"/>
    <row r="566" s="44" customFormat="1" ht="15" customHeight="1"/>
    <row r="567" s="44" customFormat="1" ht="15" customHeight="1"/>
    <row r="568" s="44" customFormat="1" ht="15" customHeight="1"/>
    <row r="569" s="44" customFormat="1" ht="15" customHeight="1"/>
    <row r="570" s="44" customFormat="1" ht="15" customHeight="1"/>
    <row r="571" s="44" customFormat="1" ht="15" customHeight="1"/>
    <row r="572" s="44" customFormat="1" ht="15" customHeight="1"/>
    <row r="573" s="44" customFormat="1" ht="15" customHeight="1"/>
    <row r="574" s="44" customFormat="1" ht="15" customHeight="1"/>
    <row r="575" s="44" customFormat="1" ht="15" customHeight="1"/>
    <row r="576" s="44" customFormat="1" ht="15" customHeight="1"/>
    <row r="577" s="44" customFormat="1" ht="15" customHeight="1"/>
    <row r="578" s="44" customFormat="1" ht="15" customHeight="1"/>
    <row r="579" s="44" customFormat="1" ht="15" customHeight="1"/>
    <row r="580" s="44" customFormat="1" ht="15" customHeight="1"/>
    <row r="581" s="44" customFormat="1" ht="15" customHeight="1"/>
    <row r="582" s="44" customFormat="1" ht="15" customHeight="1"/>
    <row r="583" s="44" customFormat="1" ht="15" customHeight="1"/>
    <row r="584" s="44" customFormat="1" ht="15" customHeight="1"/>
    <row r="585" s="44" customFormat="1" ht="15" customHeight="1"/>
    <row r="586" s="44" customFormat="1" ht="15" customHeight="1"/>
    <row r="587" s="44" customFormat="1" ht="15" customHeight="1"/>
    <row r="588" s="44" customFormat="1" ht="15" customHeight="1"/>
    <row r="589" s="44" customFormat="1" ht="15" customHeight="1"/>
    <row r="590" s="44" customFormat="1" ht="15" customHeight="1"/>
    <row r="591" s="44" customFormat="1" ht="15" customHeight="1"/>
    <row r="592" s="44" customFormat="1" ht="15" customHeight="1"/>
    <row r="593" s="44" customFormat="1" ht="15" customHeight="1"/>
    <row r="594" s="44" customFormat="1" ht="15" customHeight="1"/>
    <row r="595" s="44" customFormat="1" ht="15" customHeight="1"/>
    <row r="596" s="44" customFormat="1" ht="15" customHeight="1"/>
    <row r="597" s="44" customFormat="1" ht="15" customHeight="1"/>
    <row r="598" s="44" customFormat="1" ht="15" customHeight="1"/>
    <row r="599" s="44" customFormat="1" ht="15" customHeight="1"/>
    <row r="600" s="44" customFormat="1" ht="15" customHeight="1"/>
    <row r="601" s="44" customFormat="1" ht="15" customHeight="1"/>
    <row r="602" s="44" customFormat="1" ht="15" customHeight="1"/>
    <row r="603" s="44" customFormat="1" ht="15" customHeight="1"/>
    <row r="604" s="44" customFormat="1" ht="15" customHeight="1"/>
    <row r="605" s="44" customFormat="1" ht="15" customHeight="1"/>
    <row r="606" s="44" customFormat="1" ht="15" customHeight="1"/>
    <row r="607" s="44" customFormat="1" ht="15" customHeight="1"/>
    <row r="608" s="44" customFormat="1" ht="15" customHeight="1"/>
    <row r="609" s="44" customFormat="1" ht="15" customHeight="1"/>
    <row r="610" s="44" customFormat="1" ht="15" customHeight="1"/>
    <row r="611" s="44" customFormat="1" ht="15" customHeight="1"/>
    <row r="612" s="44" customFormat="1" ht="15" customHeight="1"/>
    <row r="613" s="44" customFormat="1" ht="15" customHeight="1"/>
    <row r="614" s="44" customFormat="1" ht="15" customHeight="1"/>
    <row r="615" s="44" customFormat="1" ht="15" customHeight="1"/>
    <row r="616" s="44" customFormat="1" ht="15" customHeight="1"/>
    <row r="617" s="44" customFormat="1" ht="15" customHeight="1"/>
    <row r="618" s="44" customFormat="1" ht="15" customHeight="1"/>
    <row r="619" s="44" customFormat="1" ht="15" customHeight="1"/>
    <row r="620" s="44" customFormat="1" ht="15" customHeight="1"/>
    <row r="621" s="44" customFormat="1" ht="15" customHeight="1"/>
    <row r="622" s="44" customFormat="1" ht="15" customHeight="1"/>
    <row r="623" s="44" customFormat="1" ht="15" customHeight="1"/>
    <row r="624" s="44" customFormat="1" ht="15" customHeight="1"/>
    <row r="625" s="44" customFormat="1" ht="15" customHeight="1"/>
    <row r="626" s="44" customFormat="1" ht="15" customHeight="1"/>
    <row r="627" s="44" customFormat="1" ht="15" customHeight="1"/>
    <row r="628" s="44" customFormat="1" ht="15" customHeight="1"/>
    <row r="629" s="44" customFormat="1" ht="15" customHeight="1"/>
    <row r="630" s="44" customFormat="1" ht="15" customHeight="1"/>
    <row r="631" s="44" customFormat="1" ht="15" customHeight="1"/>
    <row r="632" s="44" customFormat="1" ht="15" customHeight="1"/>
    <row r="633" s="44" customFormat="1" ht="15" customHeight="1"/>
    <row r="634" s="44" customFormat="1" ht="15" customHeight="1"/>
    <row r="635" s="44" customFormat="1" ht="15" customHeight="1"/>
    <row r="636" s="44" customFormat="1" ht="15" customHeight="1"/>
    <row r="637" s="44" customFormat="1" ht="15" customHeight="1"/>
    <row r="638" s="44" customFormat="1" ht="15" customHeight="1"/>
    <row r="639" s="44" customFormat="1" ht="15" customHeight="1"/>
    <row r="640" s="44" customFormat="1" ht="15" customHeight="1"/>
    <row r="641" s="44" customFormat="1" ht="15" customHeight="1"/>
    <row r="642" s="44" customFormat="1" ht="15" customHeight="1"/>
    <row r="643" s="44" customFormat="1" ht="15" customHeight="1"/>
    <row r="644" s="44" customFormat="1" ht="15" customHeight="1"/>
    <row r="645" s="44" customFormat="1" ht="15" customHeight="1"/>
    <row r="646" s="44" customFormat="1" ht="15" customHeight="1"/>
    <row r="647" s="44" customFormat="1" ht="15" customHeight="1"/>
    <row r="648" s="44" customFormat="1" ht="15" customHeight="1"/>
    <row r="649" s="44" customFormat="1" ht="15" customHeight="1"/>
    <row r="650" s="44" customFormat="1" ht="15" customHeight="1"/>
    <row r="651" s="44" customFormat="1" ht="15" customHeight="1"/>
    <row r="652" s="44" customFormat="1" ht="15" customHeight="1"/>
    <row r="653" s="44" customFormat="1" ht="15" customHeight="1"/>
    <row r="654" s="44" customFormat="1" ht="15" customHeight="1"/>
    <row r="655" s="44" customFormat="1" ht="15" customHeight="1"/>
    <row r="656" s="44" customFormat="1" ht="15" customHeight="1"/>
    <row r="657" s="44" customFormat="1" ht="15" customHeight="1"/>
    <row r="658" s="44" customFormat="1" ht="15" customHeight="1"/>
    <row r="659" s="44" customFormat="1" ht="15" customHeight="1"/>
    <row r="660" s="44" customFormat="1" ht="15" customHeight="1"/>
    <row r="661" s="44" customFormat="1" ht="15" customHeight="1"/>
    <row r="662" s="44" customFormat="1" ht="15" customHeight="1"/>
    <row r="663" s="44" customFormat="1" ht="15" customHeight="1"/>
    <row r="664" s="44" customFormat="1" ht="15" customHeight="1"/>
    <row r="665" s="44" customFormat="1" ht="15" customHeight="1"/>
    <row r="666" s="44" customFormat="1" ht="15" customHeight="1"/>
    <row r="667" s="44" customFormat="1" ht="15" customHeight="1"/>
    <row r="668" s="44" customFormat="1" ht="15" customHeight="1"/>
    <row r="669" s="44" customFormat="1" ht="15" customHeight="1"/>
    <row r="670" s="44" customFormat="1" ht="15" customHeight="1"/>
    <row r="671" s="44" customFormat="1" ht="15" customHeight="1"/>
    <row r="672" s="44" customFormat="1" ht="15" customHeight="1"/>
    <row r="673" s="44" customFormat="1" ht="15" customHeight="1"/>
    <row r="674" s="44" customFormat="1" ht="15" customHeight="1"/>
    <row r="675" s="44" customFormat="1" ht="15" customHeight="1"/>
    <row r="676" s="44" customFormat="1" ht="15" customHeight="1"/>
    <row r="677" s="44" customFormat="1" ht="15" customHeight="1"/>
    <row r="678" s="44" customFormat="1" ht="15" customHeight="1"/>
    <row r="679" s="44" customFormat="1" ht="15" customHeight="1"/>
    <row r="680" s="44" customFormat="1" ht="15" customHeight="1"/>
    <row r="681" s="44" customFormat="1" ht="15" customHeight="1"/>
    <row r="682" s="44" customFormat="1" ht="15" customHeight="1"/>
    <row r="683" s="44" customFormat="1" ht="15" customHeight="1"/>
    <row r="684" s="44" customFormat="1" ht="15" customHeight="1"/>
    <row r="685" s="44" customFormat="1" ht="15" customHeight="1"/>
    <row r="686" s="44" customFormat="1" ht="15" customHeight="1"/>
    <row r="687" s="44" customFormat="1" ht="15" customHeight="1"/>
    <row r="688" s="44" customFormat="1" ht="15" customHeight="1"/>
    <row r="689" s="44" customFormat="1" ht="15" customHeight="1"/>
    <row r="690" s="44" customFormat="1" ht="15" customHeight="1"/>
    <row r="691" s="44" customFormat="1" ht="15" customHeight="1"/>
    <row r="692" s="44" customFormat="1" ht="15" customHeight="1"/>
    <row r="693" s="44" customFormat="1" ht="15" customHeight="1"/>
    <row r="694" s="44" customFormat="1" ht="15" customHeight="1"/>
    <row r="695" s="44" customFormat="1" ht="15" customHeight="1"/>
    <row r="696" s="44" customFormat="1" ht="15" customHeight="1"/>
    <row r="697" s="44" customFormat="1" ht="15" customHeight="1"/>
    <row r="698" s="44" customFormat="1" ht="15" customHeight="1"/>
    <row r="699" s="44" customFormat="1" ht="15" customHeight="1"/>
    <row r="700" s="44" customFormat="1" ht="15" customHeight="1"/>
    <row r="701" s="44" customFormat="1" ht="15" customHeight="1"/>
    <row r="702" s="44" customFormat="1" ht="15" customHeight="1"/>
    <row r="703" s="44" customFormat="1" ht="15" customHeight="1"/>
    <row r="704" s="44" customFormat="1" ht="15" customHeight="1"/>
    <row r="705" s="44" customFormat="1" ht="15" customHeight="1"/>
    <row r="706" s="44" customFormat="1" ht="15" customHeight="1"/>
    <row r="707" s="44" customFormat="1" ht="15" customHeight="1"/>
    <row r="708" s="44" customFormat="1" ht="15" customHeight="1"/>
    <row r="709" s="44" customFormat="1" ht="15" customHeight="1"/>
    <row r="710" s="44" customFormat="1" ht="15" customHeight="1"/>
    <row r="711" s="44" customFormat="1" ht="15" customHeight="1"/>
    <row r="712" s="44" customFormat="1" ht="15" customHeight="1"/>
    <row r="713" s="44" customFormat="1" ht="15" customHeight="1"/>
    <row r="714" s="44" customFormat="1" ht="15" customHeight="1"/>
    <row r="715" s="44" customFormat="1" ht="15" customHeight="1"/>
    <row r="716" s="44" customFormat="1" ht="15" customHeight="1"/>
    <row r="717" s="44" customFormat="1" ht="15" customHeight="1"/>
    <row r="718" s="44" customFormat="1" ht="15" customHeight="1"/>
    <row r="719" s="44" customFormat="1" ht="15" customHeight="1"/>
    <row r="720" s="44" customFormat="1" ht="15" customHeight="1"/>
    <row r="721" s="44" customFormat="1" ht="15" customHeight="1"/>
    <row r="722" s="44" customFormat="1" ht="15" customHeight="1"/>
    <row r="723" s="44" customFormat="1" ht="15" customHeight="1"/>
    <row r="724" s="44" customFormat="1" ht="15" customHeight="1"/>
    <row r="725" s="44" customFormat="1" ht="15" customHeight="1"/>
    <row r="726" s="44" customFormat="1" ht="15" customHeight="1"/>
    <row r="727" s="44" customFormat="1" ht="15" customHeight="1"/>
    <row r="728" s="44" customFormat="1" ht="15" customHeight="1"/>
    <row r="729" s="44" customFormat="1" ht="15" customHeight="1"/>
    <row r="730" s="44" customFormat="1" ht="15" customHeight="1"/>
    <row r="731" s="44" customFormat="1" ht="15" customHeight="1"/>
    <row r="732" s="44" customFormat="1" ht="15" customHeight="1"/>
    <row r="733" s="44" customFormat="1" ht="15" customHeight="1"/>
    <row r="734" s="44" customFormat="1" ht="15" customHeight="1"/>
    <row r="735" s="44" customFormat="1" ht="15" customHeight="1"/>
    <row r="736" s="44" customFormat="1" ht="15" customHeight="1"/>
    <row r="737" s="44" customFormat="1" ht="15" customHeight="1"/>
    <row r="738" s="44" customFormat="1" ht="15" customHeight="1"/>
    <row r="739" s="44" customFormat="1" ht="15" customHeight="1"/>
    <row r="740" s="44" customFormat="1" ht="15" customHeight="1"/>
    <row r="741" s="44" customFormat="1" ht="15" customHeight="1"/>
    <row r="742" s="44" customFormat="1" ht="15" customHeight="1"/>
    <row r="743" s="44" customFormat="1" ht="15" customHeight="1"/>
    <row r="744" s="44" customFormat="1" ht="15" customHeight="1"/>
    <row r="745" s="44" customFormat="1" ht="15" customHeight="1"/>
    <row r="746" s="44" customFormat="1" ht="15" customHeight="1"/>
    <row r="747" s="44" customFormat="1" ht="15" customHeight="1"/>
    <row r="748" s="44" customFormat="1" ht="15" customHeight="1"/>
    <row r="749" s="44" customFormat="1" ht="15" customHeight="1"/>
    <row r="750" s="44" customFormat="1" ht="15" customHeight="1"/>
    <row r="751" s="44" customFormat="1" ht="15" customHeight="1"/>
    <row r="752" s="44" customFormat="1" ht="15" customHeight="1"/>
    <row r="753" s="44" customFormat="1" ht="15" customHeight="1"/>
    <row r="754" s="44" customFormat="1" ht="15" customHeight="1"/>
    <row r="755" s="44" customFormat="1" ht="15" customHeight="1"/>
    <row r="756" s="44" customFormat="1" ht="15" customHeight="1"/>
    <row r="757" s="44" customFormat="1" ht="15" customHeight="1"/>
    <row r="758" s="44" customFormat="1" ht="15" customHeight="1"/>
    <row r="759" s="44" customFormat="1" ht="15" customHeight="1"/>
    <row r="760" s="44" customFormat="1" ht="15" customHeight="1"/>
    <row r="761" s="44" customFormat="1" ht="15" customHeight="1"/>
    <row r="762" s="44" customFormat="1" ht="15" customHeight="1"/>
    <row r="763" s="44" customFormat="1" ht="15" customHeight="1"/>
    <row r="764" s="44" customFormat="1" ht="15" customHeight="1"/>
    <row r="765" s="44" customFormat="1" ht="15" customHeight="1"/>
    <row r="766" s="44" customFormat="1" ht="15" customHeight="1"/>
    <row r="767" s="44" customFormat="1" ht="15" customHeight="1"/>
    <row r="768" s="44" customFormat="1" ht="15" customHeight="1"/>
    <row r="769" s="44" customFormat="1" ht="15" customHeight="1"/>
    <row r="770" s="44" customFormat="1" ht="15" customHeight="1"/>
    <row r="771" s="44" customFormat="1" ht="15" customHeight="1"/>
    <row r="772" s="44" customFormat="1" ht="15" customHeight="1"/>
    <row r="773" s="44" customFormat="1" ht="15" customHeight="1"/>
    <row r="774" s="44" customFormat="1" ht="15" customHeight="1"/>
    <row r="775" s="44" customFormat="1" ht="15" customHeight="1"/>
    <row r="776" s="44" customFormat="1" ht="15" customHeight="1"/>
    <row r="777" s="44" customFormat="1" ht="15" customHeight="1"/>
    <row r="778" s="44" customFormat="1" ht="15" customHeight="1"/>
    <row r="779" s="44" customFormat="1" ht="15" customHeight="1"/>
    <row r="780" s="44" customFormat="1" ht="15" customHeight="1"/>
    <row r="781" s="44" customFormat="1" ht="15" customHeight="1"/>
    <row r="782" s="44" customFormat="1" ht="15" customHeight="1"/>
    <row r="783" s="44" customFormat="1" ht="15" customHeight="1"/>
    <row r="784" s="44" customFormat="1" ht="15" customHeight="1"/>
    <row r="785" s="44" customFormat="1" ht="15" customHeight="1"/>
    <row r="786" s="44" customFormat="1" ht="15" customHeight="1"/>
    <row r="787" s="44" customFormat="1" ht="15" customHeight="1"/>
    <row r="788" s="44" customFormat="1" ht="15" customHeight="1"/>
    <row r="789" s="44" customFormat="1" ht="15" customHeight="1"/>
    <row r="790" s="44" customFormat="1" ht="15" customHeight="1"/>
    <row r="791" s="44" customFormat="1" ht="15" customHeight="1"/>
    <row r="792" s="44" customFormat="1" ht="15" customHeight="1"/>
    <row r="793" s="44" customFormat="1" ht="15" customHeight="1"/>
    <row r="794" s="44" customFormat="1" ht="15" customHeight="1"/>
    <row r="795" s="44" customFormat="1" ht="15" customHeight="1"/>
    <row r="796" s="44" customFormat="1" ht="15" customHeight="1"/>
    <row r="797" s="44" customFormat="1" ht="15" customHeight="1"/>
    <row r="798" s="44" customFormat="1" ht="15" customHeight="1"/>
    <row r="799" s="44" customFormat="1" ht="15" customHeight="1"/>
    <row r="800" s="44" customFormat="1" ht="15" customHeight="1"/>
    <row r="801" s="44" customFormat="1" ht="15" customHeight="1"/>
    <row r="802" s="44" customFormat="1" ht="15" customHeight="1"/>
    <row r="803" s="44" customFormat="1" ht="15" customHeight="1"/>
    <row r="804" s="44" customFormat="1" ht="15" customHeight="1"/>
    <row r="805" s="44" customFormat="1" ht="15" customHeight="1"/>
    <row r="806" s="44" customFormat="1" ht="15" customHeight="1"/>
    <row r="807" s="44" customFormat="1" ht="15" customHeight="1"/>
    <row r="808" s="44" customFormat="1" ht="15" customHeight="1"/>
    <row r="809" s="44" customFormat="1" ht="15" customHeight="1"/>
    <row r="810" s="44" customFormat="1" ht="15" customHeight="1"/>
    <row r="811" s="44" customFormat="1" ht="15" customHeight="1"/>
    <row r="812" s="44" customFormat="1" ht="15" customHeight="1"/>
    <row r="813" s="44" customFormat="1" ht="15" customHeight="1"/>
    <row r="814" s="44" customFormat="1" ht="15" customHeight="1"/>
    <row r="815" s="44" customFormat="1" ht="15" customHeight="1"/>
    <row r="816" s="44" customFormat="1" ht="15" customHeight="1"/>
    <row r="817" s="44" customFormat="1" ht="15" customHeight="1"/>
    <row r="818" s="44" customFormat="1" ht="15" customHeight="1"/>
    <row r="819" s="44" customFormat="1" ht="15" customHeight="1"/>
    <row r="820" s="44" customFormat="1" ht="15" customHeight="1"/>
    <row r="821" s="44" customFormat="1" ht="15" customHeight="1"/>
    <row r="822" s="44" customFormat="1" ht="15" customHeight="1"/>
    <row r="823" s="44" customFormat="1" ht="15" customHeight="1"/>
    <row r="824" s="44" customFormat="1" ht="15" customHeight="1"/>
    <row r="825" s="44" customFormat="1" ht="15" customHeight="1"/>
    <row r="826" s="44" customFormat="1" ht="15" customHeight="1"/>
    <row r="827" s="44" customFormat="1" ht="15" customHeight="1"/>
    <row r="828" s="44" customFormat="1" ht="15" customHeight="1"/>
    <row r="829" s="44" customFormat="1" ht="15" customHeight="1"/>
    <row r="830" s="44" customFormat="1" ht="15" customHeight="1"/>
    <row r="831" s="44" customFormat="1" ht="15" customHeight="1"/>
    <row r="832" s="44" customFormat="1" ht="15" customHeight="1"/>
    <row r="833" s="44" customFormat="1" ht="15" customHeight="1"/>
    <row r="834" s="44" customFormat="1" ht="15" customHeight="1"/>
    <row r="835" s="44" customFormat="1" ht="15" customHeight="1"/>
    <row r="836" s="44" customFormat="1" ht="15" customHeight="1"/>
    <row r="837" s="44" customFormat="1" ht="15" customHeight="1"/>
    <row r="838" s="44" customFormat="1" ht="15" customHeight="1"/>
    <row r="839" s="44" customFormat="1" ht="15" customHeight="1"/>
    <row r="840" s="44" customFormat="1" ht="15" customHeight="1"/>
    <row r="841" s="44" customFormat="1" ht="15" customHeight="1"/>
    <row r="842" s="44" customFormat="1" ht="15" customHeight="1"/>
    <row r="843" s="44" customFormat="1" ht="15" customHeight="1"/>
    <row r="844" s="44" customFormat="1" ht="15" customHeight="1"/>
    <row r="845" s="44" customFormat="1" ht="15" customHeight="1"/>
    <row r="846" s="44" customFormat="1" ht="15" customHeight="1"/>
    <row r="847" s="44" customFormat="1" ht="15" customHeight="1"/>
    <row r="848" s="44" customFormat="1" ht="15" customHeight="1"/>
    <row r="849" s="44" customFormat="1" ht="15" customHeight="1"/>
    <row r="850" s="44" customFormat="1" ht="15" customHeight="1"/>
    <row r="851" s="44" customFormat="1" ht="15" customHeight="1"/>
    <row r="852" s="44" customFormat="1" ht="15" customHeight="1"/>
    <row r="853" s="44" customFormat="1" ht="15" customHeight="1"/>
    <row r="854" s="44" customFormat="1" ht="15" customHeight="1"/>
    <row r="855" s="44" customFormat="1" ht="15" customHeight="1"/>
    <row r="856" s="44" customFormat="1" ht="15" customHeight="1"/>
    <row r="857" s="44" customFormat="1" ht="15" customHeight="1"/>
    <row r="858" s="44" customFormat="1" ht="15" customHeight="1"/>
    <row r="859" s="44" customFormat="1" ht="15" customHeight="1"/>
    <row r="860" s="44" customFormat="1" ht="15" customHeight="1"/>
    <row r="861" s="44" customFormat="1" ht="15" customHeight="1"/>
    <row r="862" s="44" customFormat="1" ht="15" customHeight="1"/>
    <row r="863" s="44" customFormat="1" ht="15" customHeight="1"/>
    <row r="864" s="44" customFormat="1" ht="15" customHeight="1"/>
    <row r="865" s="44" customFormat="1" ht="15" customHeight="1"/>
    <row r="866" s="44" customFormat="1" ht="15" customHeight="1"/>
    <row r="867" s="44" customFormat="1" ht="15" customHeight="1"/>
    <row r="868" s="44" customFormat="1" ht="15" customHeight="1"/>
    <row r="869" s="44" customFormat="1" ht="15" customHeight="1"/>
    <row r="870" s="44" customFormat="1" ht="15" customHeight="1"/>
    <row r="871" s="44" customFormat="1" ht="15" customHeight="1"/>
    <row r="872" s="44" customFormat="1" ht="15" customHeight="1"/>
    <row r="873" s="44" customFormat="1" ht="15" customHeight="1"/>
    <row r="874" s="44" customFormat="1" ht="15" customHeight="1"/>
    <row r="875" s="44" customFormat="1" ht="15" customHeight="1"/>
    <row r="876" s="44" customFormat="1" ht="15" customHeight="1"/>
    <row r="877" s="44" customFormat="1" ht="15" customHeight="1"/>
    <row r="878" s="44" customFormat="1" ht="15" customHeight="1"/>
    <row r="879" s="44" customFormat="1" ht="15" customHeight="1"/>
    <row r="880" s="44" customFormat="1" ht="15" customHeight="1"/>
    <row r="881" s="44" customFormat="1" ht="15" customHeight="1"/>
    <row r="882" s="44" customFormat="1" ht="15" customHeight="1"/>
    <row r="883" s="44" customFormat="1" ht="15" customHeight="1"/>
    <row r="884" s="44" customFormat="1" ht="15" customHeight="1"/>
    <row r="885" s="44" customFormat="1" ht="15" customHeight="1"/>
    <row r="886" s="44" customFormat="1" ht="15" customHeight="1"/>
    <row r="887" s="44" customFormat="1" ht="15" customHeight="1"/>
    <row r="888" s="44" customFormat="1" ht="15" customHeight="1"/>
    <row r="889" s="44" customFormat="1" ht="15" customHeight="1"/>
    <row r="890" s="44" customFormat="1" ht="15" customHeight="1"/>
    <row r="891" s="44" customFormat="1" ht="15" customHeight="1"/>
    <row r="892" s="44" customFormat="1" ht="15" customHeight="1"/>
    <row r="893" s="44" customFormat="1" ht="15" customHeight="1"/>
    <row r="894" s="44" customFormat="1" ht="15" customHeight="1"/>
    <row r="895" s="44" customFormat="1" ht="15" customHeight="1"/>
    <row r="896" s="44" customFormat="1" ht="15" customHeight="1"/>
    <row r="897" s="44" customFormat="1" ht="15" customHeight="1"/>
    <row r="898" s="44" customFormat="1" ht="15" customHeight="1"/>
    <row r="899" s="44" customFormat="1" ht="15" customHeight="1"/>
    <row r="900" s="44" customFormat="1" ht="15" customHeight="1"/>
    <row r="901" s="44" customFormat="1" ht="15" customHeight="1"/>
    <row r="902" s="44" customFormat="1" ht="15" customHeight="1"/>
    <row r="903" s="44" customFormat="1" ht="15" customHeight="1"/>
    <row r="904" s="44" customFormat="1" ht="15" customHeight="1"/>
    <row r="905" s="44" customFormat="1" ht="15" customHeight="1"/>
    <row r="906" s="44" customFormat="1" ht="15" customHeight="1"/>
    <row r="907" s="44" customFormat="1" ht="15" customHeight="1"/>
    <row r="908" s="44" customFormat="1" ht="15" customHeight="1"/>
    <row r="909" s="44" customFormat="1" ht="15" customHeight="1"/>
    <row r="910" s="44" customFormat="1" ht="15" customHeight="1"/>
    <row r="911" s="44" customFormat="1" ht="15" customHeight="1"/>
    <row r="912" s="44" customFormat="1" ht="15" customHeight="1"/>
    <row r="913" s="44" customFormat="1" ht="15" customHeight="1"/>
    <row r="914" s="44" customFormat="1" ht="15" customHeight="1"/>
    <row r="915" s="44" customFormat="1" ht="15" customHeight="1"/>
    <row r="916" s="44" customFormat="1" ht="15" customHeight="1"/>
    <row r="917" s="44" customFormat="1" ht="15" customHeight="1"/>
    <row r="918" s="44" customFormat="1" ht="15" customHeight="1"/>
    <row r="919" s="44" customFormat="1" ht="15" customHeight="1"/>
    <row r="920" s="44" customFormat="1" ht="15" customHeight="1"/>
    <row r="921" s="44" customFormat="1" ht="15" customHeight="1"/>
    <row r="922" s="44" customFormat="1" ht="15" customHeight="1"/>
    <row r="923" s="44" customFormat="1" ht="15" customHeight="1"/>
    <row r="924" s="44" customFormat="1" ht="15" customHeight="1"/>
    <row r="925" s="44" customFormat="1" ht="15" customHeight="1"/>
    <row r="926" s="44" customFormat="1" ht="15" customHeight="1"/>
    <row r="927" s="44" customFormat="1" ht="15" customHeight="1"/>
    <row r="928" s="44" customFormat="1" ht="15" customHeight="1"/>
    <row r="929" s="44" customFormat="1" ht="15" customHeight="1"/>
    <row r="930" s="44" customFormat="1" ht="15" customHeight="1"/>
    <row r="931" s="44" customFormat="1" ht="15" customHeight="1"/>
    <row r="932" s="44" customFormat="1" ht="15" customHeight="1"/>
    <row r="933" s="44" customFormat="1" ht="15" customHeight="1"/>
    <row r="934" s="44" customFormat="1" ht="15" customHeight="1"/>
    <row r="935" s="44" customFormat="1" ht="15" customHeight="1"/>
    <row r="936" s="44" customFormat="1" ht="15" customHeight="1"/>
    <row r="937" s="44" customFormat="1" ht="15" customHeight="1"/>
    <row r="938" s="44" customFormat="1" ht="15" customHeight="1"/>
    <row r="939" s="44" customFormat="1" ht="15" customHeight="1"/>
    <row r="940" s="44" customFormat="1" ht="15" customHeight="1"/>
    <row r="941" s="44" customFormat="1" ht="15" customHeight="1"/>
    <row r="942" s="44" customFormat="1" ht="15" customHeight="1"/>
    <row r="943" s="44" customFormat="1" ht="15" customHeight="1"/>
    <row r="944" s="44" customFormat="1" ht="15" customHeight="1"/>
    <row r="945" s="44" customFormat="1" ht="15" customHeight="1"/>
    <row r="946" s="44" customFormat="1" ht="15" customHeight="1"/>
    <row r="947" s="44" customFormat="1" ht="15" customHeight="1"/>
    <row r="948" s="44" customFormat="1" ht="15" customHeight="1"/>
    <row r="949" s="44" customFormat="1" ht="15" customHeight="1"/>
    <row r="950" s="44" customFormat="1" ht="15" customHeight="1"/>
    <row r="951" s="44" customFormat="1" ht="15" customHeight="1"/>
    <row r="952" s="44" customFormat="1" ht="15" customHeight="1"/>
    <row r="953" s="44" customFormat="1" ht="15" customHeight="1"/>
    <row r="954" s="44" customFormat="1" ht="15" customHeight="1"/>
    <row r="955" s="44" customFormat="1" ht="15" customHeight="1"/>
    <row r="956" s="44" customFormat="1" ht="15" customHeight="1"/>
    <row r="957" s="44" customFormat="1" ht="15" customHeight="1"/>
    <row r="958" s="44" customFormat="1" ht="15" customHeight="1"/>
    <row r="959" s="44" customFormat="1" ht="15" customHeight="1"/>
    <row r="960" s="44" customFormat="1" ht="15" customHeight="1"/>
    <row r="961" s="44" customFormat="1" ht="15" customHeight="1"/>
    <row r="962" s="44" customFormat="1" ht="15" customHeight="1"/>
    <row r="963" s="44" customFormat="1" ht="15" customHeight="1"/>
    <row r="964" s="44" customFormat="1" ht="15" customHeight="1"/>
    <row r="965" s="44" customFormat="1" ht="15" customHeight="1"/>
    <row r="966" s="44" customFormat="1" ht="15" customHeight="1"/>
    <row r="967" s="44" customFormat="1" ht="15" customHeight="1"/>
    <row r="968" s="44" customFormat="1" ht="15" customHeight="1"/>
    <row r="969" s="44" customFormat="1" ht="15" customHeight="1"/>
    <row r="970" s="44" customFormat="1" ht="15" customHeight="1"/>
    <row r="971" s="44" customFormat="1" ht="15" customHeight="1"/>
    <row r="972" s="44" customFormat="1" ht="15" customHeight="1"/>
    <row r="973" s="44" customFormat="1" ht="15" customHeight="1"/>
    <row r="974" s="44" customFormat="1" ht="15" customHeight="1"/>
    <row r="975" s="44" customFormat="1" ht="15" customHeight="1"/>
    <row r="976" s="44" customFormat="1" ht="15" customHeight="1"/>
  </sheetData>
  <mergeCells count="3">
    <mergeCell ref="B2:D2"/>
    <mergeCell ref="E2:H2"/>
    <mergeCell ref="B4:D4"/>
  </mergeCells>
  <dataValidations count="2">
    <dataValidation type="list" allowBlank="1" showInputMessage="1" showErrorMessage="1" sqref="C13" xr:uid="{D52A2942-3214-4CDA-903C-5A46AAF37E09}">
      <formula1>"Etapa/Subetapa,Item"</formula1>
    </dataValidation>
    <dataValidation type="list" allowBlank="1" showInputMessage="1" showErrorMessage="1" sqref="H4" xr:uid="{0709C2B0-E3BE-42ED-9A62-BAA2B2EB72EC}">
      <formula1>$O$5:$O$7</formula1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3142C-1E51-4662-A4A1-FFB232AB8FEF}">
  <sheetPr>
    <tabColor theme="9" tint="-0.249977111117893"/>
  </sheetPr>
  <dimension ref="B1:J23"/>
  <sheetViews>
    <sheetView showGridLines="0" zoomScale="80" zoomScaleNormal="80" workbookViewId="0">
      <pane ySplit="8" topLeftCell="A9" activePane="bottomLeft" state="frozenSplit"/>
      <selection pane="bottomLeft" activeCell="H5" sqref="H5"/>
    </sheetView>
  </sheetViews>
  <sheetFormatPr defaultColWidth="9.5703125" defaultRowHeight="14.45"/>
  <cols>
    <col min="1" max="1" width="6.28515625" style="41" customWidth="1"/>
    <col min="2" max="2" width="8.7109375" style="41" customWidth="1"/>
    <col min="3" max="3" width="37.7109375" style="41" customWidth="1"/>
    <col min="4" max="4" width="61.5703125" style="41" customWidth="1"/>
    <col min="5" max="5" width="29.140625" style="41" customWidth="1"/>
    <col min="6" max="6" width="28.42578125" style="41" customWidth="1"/>
    <col min="7" max="8" width="30" style="41" customWidth="1"/>
    <col min="9" max="9" width="1.42578125" style="41" customWidth="1"/>
    <col min="10" max="1020" width="8.7109375" style="41" customWidth="1"/>
    <col min="1021" max="16384" width="9.5703125" style="41"/>
  </cols>
  <sheetData>
    <row r="1" spans="2:10" ht="15" customHeight="1">
      <c r="E1" s="82" t="s">
        <v>121</v>
      </c>
    </row>
    <row r="2" spans="2:10" ht="88.15" customHeight="1" thickBot="1">
      <c r="B2" s="63" t="s">
        <v>122</v>
      </c>
      <c r="C2" s="63"/>
      <c r="D2" s="63" t="s">
        <v>123</v>
      </c>
      <c r="E2" s="120" t="s">
        <v>124</v>
      </c>
      <c r="F2" s="120"/>
      <c r="G2" s="120"/>
      <c r="H2" s="120"/>
    </row>
    <row r="3" spans="2:10" ht="33.75" customHeight="1">
      <c r="B3" s="84" t="s">
        <v>125</v>
      </c>
      <c r="C3" s="85"/>
      <c r="D3" s="85"/>
      <c r="E3" s="64"/>
      <c r="F3" s="64"/>
      <c r="G3" s="64"/>
      <c r="H3" s="64"/>
    </row>
    <row r="4" spans="2:10" ht="32.25" customHeight="1">
      <c r="E4" s="64"/>
      <c r="F4" s="64"/>
      <c r="G4" s="64"/>
      <c r="H4" s="65" t="s">
        <v>126</v>
      </c>
    </row>
    <row r="5" spans="2:10" s="67" customFormat="1" ht="30" customHeight="1">
      <c r="B5" s="121" t="s">
        <v>127</v>
      </c>
      <c r="C5" s="122"/>
      <c r="D5" s="83">
        <v>180</v>
      </c>
      <c r="E5" s="64"/>
      <c r="F5" s="64"/>
      <c r="G5" s="64" t="s">
        <v>128</v>
      </c>
      <c r="H5" s="66"/>
    </row>
    <row r="6" spans="2:10" s="67" customFormat="1" ht="15" customHeight="1"/>
    <row r="7" spans="2:10" s="67" customFormat="1" ht="15" customHeight="1">
      <c r="G7" s="123" t="s">
        <v>129</v>
      </c>
      <c r="H7" s="123"/>
    </row>
    <row r="8" spans="2:10" ht="38.25" customHeight="1">
      <c r="B8" s="68" t="s">
        <v>101</v>
      </c>
      <c r="C8" s="68" t="s">
        <v>130</v>
      </c>
      <c r="D8" s="68" t="s">
        <v>131</v>
      </c>
      <c r="E8" s="69" t="s">
        <v>132</v>
      </c>
      <c r="F8" s="69" t="s">
        <v>133</v>
      </c>
      <c r="G8" s="68" t="s">
        <v>134</v>
      </c>
      <c r="H8" s="68" t="s">
        <v>135</v>
      </c>
    </row>
    <row r="9" spans="2:10" ht="30" customHeight="1">
      <c r="B9" s="70" t="s">
        <v>28</v>
      </c>
      <c r="C9" s="71" t="s">
        <v>29</v>
      </c>
      <c r="D9" s="71" t="s">
        <v>108</v>
      </c>
      <c r="E9" s="72">
        <f>SUM(E10:E13)</f>
        <v>72</v>
      </c>
      <c r="F9" s="73"/>
      <c r="G9" s="74"/>
      <c r="H9" s="75"/>
    </row>
    <row r="10" spans="2:10" ht="30" customHeight="1">
      <c r="B10" s="76" t="s">
        <v>31</v>
      </c>
      <c r="C10" s="57" t="s">
        <v>29</v>
      </c>
      <c r="D10" s="57" t="s">
        <v>109</v>
      </c>
      <c r="E10" s="77">
        <v>20</v>
      </c>
      <c r="F10" s="78">
        <v>10</v>
      </c>
      <c r="G10" s="79">
        <f>$H$5+F10</f>
        <v>10</v>
      </c>
      <c r="H10" s="80">
        <f>G10+E10</f>
        <v>30</v>
      </c>
      <c r="J10" s="41" t="s">
        <v>110</v>
      </c>
    </row>
    <row r="11" spans="2:10" ht="30" customHeight="1">
      <c r="B11" s="76" t="s">
        <v>111</v>
      </c>
      <c r="C11" s="57" t="s">
        <v>29</v>
      </c>
      <c r="D11" s="57" t="s">
        <v>109</v>
      </c>
      <c r="E11" s="77">
        <v>52</v>
      </c>
      <c r="F11" s="78">
        <v>5</v>
      </c>
      <c r="G11" s="79">
        <f>$H$5+F11</f>
        <v>5</v>
      </c>
      <c r="H11" s="80">
        <f>G11+E11</f>
        <v>57</v>
      </c>
    </row>
    <row r="12" spans="2:10" ht="30" customHeight="1">
      <c r="B12" s="76" t="s">
        <v>112</v>
      </c>
      <c r="C12" s="57" t="s">
        <v>29</v>
      </c>
      <c r="D12" s="57" t="s">
        <v>109</v>
      </c>
      <c r="E12" s="77"/>
      <c r="F12" s="78"/>
      <c r="G12" s="79">
        <f>$H$5+F12</f>
        <v>0</v>
      </c>
      <c r="H12" s="81" t="s">
        <v>136</v>
      </c>
    </row>
    <row r="13" spans="2:10" ht="30" customHeight="1">
      <c r="B13" s="76" t="s">
        <v>113</v>
      </c>
      <c r="C13" s="57" t="s">
        <v>29</v>
      </c>
      <c r="D13" s="57" t="s">
        <v>109</v>
      </c>
      <c r="E13" s="77"/>
      <c r="F13" s="78"/>
      <c r="G13" s="79">
        <f>$H$5+F13</f>
        <v>0</v>
      </c>
      <c r="H13" s="81" t="s">
        <v>136</v>
      </c>
    </row>
    <row r="14" spans="2:10" ht="30" customHeight="1">
      <c r="B14" s="70">
        <v>2</v>
      </c>
      <c r="C14" s="71" t="s">
        <v>29</v>
      </c>
      <c r="D14" s="71" t="s">
        <v>114</v>
      </c>
      <c r="E14" s="72">
        <f>SUM(E15:E17)</f>
        <v>80</v>
      </c>
      <c r="F14" s="73"/>
      <c r="G14" s="74"/>
      <c r="H14" s="72"/>
    </row>
    <row r="15" spans="2:10" ht="30" customHeight="1">
      <c r="B15" s="76" t="s">
        <v>56</v>
      </c>
      <c r="C15" s="57" t="s">
        <v>29</v>
      </c>
      <c r="D15" s="57" t="s">
        <v>114</v>
      </c>
      <c r="E15" s="77">
        <v>50</v>
      </c>
      <c r="F15" s="78"/>
      <c r="G15" s="79">
        <f>$H$5+F15</f>
        <v>0</v>
      </c>
      <c r="H15" s="81" t="s">
        <v>136</v>
      </c>
    </row>
    <row r="16" spans="2:10" ht="30" customHeight="1">
      <c r="B16" s="76" t="s">
        <v>73</v>
      </c>
      <c r="C16" s="57" t="s">
        <v>29</v>
      </c>
      <c r="D16" s="57" t="s">
        <v>114</v>
      </c>
      <c r="E16" s="77">
        <v>30</v>
      </c>
      <c r="F16" s="78">
        <v>150</v>
      </c>
      <c r="G16" s="79">
        <f>$H$5+F16</f>
        <v>150</v>
      </c>
      <c r="H16" s="81" t="s">
        <v>136</v>
      </c>
    </row>
    <row r="17" spans="2:8" ht="30" customHeight="1">
      <c r="B17" s="76" t="s">
        <v>80</v>
      </c>
      <c r="C17" s="57" t="s">
        <v>29</v>
      </c>
      <c r="D17" s="57" t="s">
        <v>114</v>
      </c>
      <c r="E17" s="77"/>
      <c r="F17" s="78"/>
      <c r="G17" s="79">
        <f>$H$5+F17</f>
        <v>0</v>
      </c>
      <c r="H17" s="81" t="s">
        <v>136</v>
      </c>
    </row>
    <row r="18" spans="2:8" ht="30" customHeight="1">
      <c r="B18" s="70" t="s">
        <v>137</v>
      </c>
      <c r="C18" s="71"/>
      <c r="D18" s="71"/>
      <c r="E18" s="72"/>
      <c r="F18" s="73"/>
      <c r="G18" s="74"/>
      <c r="H18" s="72"/>
    </row>
    <row r="19" spans="2:8" ht="30" customHeight="1">
      <c r="B19" s="61"/>
    </row>
    <row r="20" spans="2:8">
      <c r="B20" s="61"/>
    </row>
    <row r="21" spans="2:8" s="44" customFormat="1" ht="29.25" customHeight="1">
      <c r="B21" s="62"/>
    </row>
    <row r="22" spans="2:8" s="44" customFormat="1" ht="30" customHeight="1">
      <c r="B22" s="62"/>
    </row>
    <row r="23" spans="2:8" s="44" customFormat="1" ht="30" customHeight="1">
      <c r="B23" s="62"/>
    </row>
  </sheetData>
  <autoFilter ref="B8:H9" xr:uid="{00000000-0009-0000-0000-000000000000}"/>
  <mergeCells count="3">
    <mergeCell ref="E2:H2"/>
    <mergeCell ref="B5:C5"/>
    <mergeCell ref="G7:H7"/>
  </mergeCells>
  <dataValidations count="1">
    <dataValidation type="list" allowBlank="1" showInputMessage="1" showErrorMessage="1" sqref="C9:C18" xr:uid="{CD735B1A-0A4E-4A97-A09E-CB144BD00920}">
      <formula1>"Etapa/Subetapa,Item"</formula1>
    </dataValidation>
  </dataValidations>
  <pageMargins left="0.75" right="0.75" top="0.75" bottom="0.5" header="0.511811023622047" footer="0.511811023622047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28CD9E0F52D47BE3B43D389D2188F" ma:contentTypeVersion="18" ma:contentTypeDescription="Crie um novo documento." ma:contentTypeScope="" ma:versionID="9a9fbc67c85e52f92383164462ddf4f3">
  <xsd:schema xmlns:xsd="http://www.w3.org/2001/XMLSchema" xmlns:xs="http://www.w3.org/2001/XMLSchema" xmlns:p="http://schemas.microsoft.com/office/2006/metadata/properties" xmlns:ns2="12eb10c7-7c04-413d-98c5-00dad9ac1a93" xmlns:ns3="45287782-96f6-4d46-b222-c6a35a3678db" targetNamespace="http://schemas.microsoft.com/office/2006/metadata/properties" ma:root="true" ma:fieldsID="eaf3b3b56eeb2330ba079e139d776045" ns2:_="" ns3:_="">
    <xsd:import namespace="12eb10c7-7c04-413d-98c5-00dad9ac1a93"/>
    <xsd:import namespace="45287782-96f6-4d46-b222-c6a35a367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b10c7-7c04-413d-98c5-00dad9ac1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5044d1-0f51-4ac5-acef-3f433733f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87782-96f6-4d46-b222-c6a35a3678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96723f-e79b-4e18-ae36-8c76b9716a12}" ma:internalName="TaxCatchAll" ma:showField="CatchAllData" ma:web="45287782-96f6-4d46-b222-c6a35a367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eb10c7-7c04-413d-98c5-00dad9ac1a93">
      <Terms xmlns="http://schemas.microsoft.com/office/infopath/2007/PartnerControls"/>
    </lcf76f155ced4ddcb4097134ff3c332f>
    <TaxCatchAll xmlns="45287782-96f6-4d46-b222-c6a35a3678db" xsi:nil="true"/>
  </documentManagement>
</p:properties>
</file>

<file path=customXml/itemProps1.xml><?xml version="1.0" encoding="utf-8"?>
<ds:datastoreItem xmlns:ds="http://schemas.openxmlformats.org/officeDocument/2006/customXml" ds:itemID="{1CFE75AA-85F8-4C94-9A0F-1DD3401BD753}"/>
</file>

<file path=customXml/itemProps2.xml><?xml version="1.0" encoding="utf-8"?>
<ds:datastoreItem xmlns:ds="http://schemas.openxmlformats.org/officeDocument/2006/customXml" ds:itemID="{FD97C594-5D19-4BAD-BE52-39666574C37C}"/>
</file>

<file path=customXml/itemProps3.xml><?xml version="1.0" encoding="utf-8"?>
<ds:datastoreItem xmlns:ds="http://schemas.openxmlformats.org/officeDocument/2006/customXml" ds:itemID="{D39384E0-721B-4D89-AD12-86CC4F0F2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 Ribeiro</dc:creator>
  <cp:keywords/>
  <dc:description/>
  <cp:lastModifiedBy>Suzana Amora Ramos</cp:lastModifiedBy>
  <cp:revision/>
  <dcterms:created xsi:type="dcterms:W3CDTF">2015-06-05T18:19:34Z</dcterms:created>
  <dcterms:modified xsi:type="dcterms:W3CDTF">2026-04-13T21:30:14Z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0x01010020028CD9E0F52D47BE3B43D389D2188F</vt:lpwstr>
  </property>
  <property fmtid="{D5CDD505-2E9C-101B-9397-08002B2CF9AE}" pid="3" name="MediaServiceImageTags">
    <vt:lpwstr/>
  </property>
</Properties>
</file>